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\\tex2\РАБОТА\ГОДОВОЙ\Годовой 2026\Нагрузки 10 и 6 тонн Гроднооблдорстрой\2026 perechen-dorog\"/>
    </mc:Choice>
  </mc:AlternateContent>
  <xr:revisionPtr revIDLastSave="0" documentId="13_ncr:1_{FC901DE5-A19A-46FC-B517-60B6C0ADE356}" xr6:coauthVersionLast="36" xr6:coauthVersionMax="36" xr10:uidLastSave="{00000000-0000-0000-0000-000000000000}"/>
  <bookViews>
    <workbookView xWindow="14295" yWindow="0" windowWidth="14505" windowHeight="11235" tabRatio="922" xr2:uid="{00000000-000D-0000-FFFF-FFFF00000000}"/>
  </bookViews>
  <sheets>
    <sheet name="Ivie" sheetId="32" r:id="rId1"/>
    <sheet name="Форма 7" sheetId="22" state="hidden" r:id="rId2"/>
    <sheet name="Форма 17" sheetId="17" state="hidden" r:id="rId3"/>
  </sheets>
  <definedNames>
    <definedName name="_xlnm.Print_Titles" localSheetId="0">Ivie!$14:$16</definedName>
    <definedName name="_xlnm.Print_Area" localSheetId="0">Ivie!$A$1:$G$307</definedName>
  </definedNames>
  <calcPr calcId="191029"/>
</workbook>
</file>

<file path=xl/calcChain.xml><?xml version="1.0" encoding="utf-8"?>
<calcChain xmlns="http://schemas.openxmlformats.org/spreadsheetml/2006/main">
  <c r="A244" i="32" l="1"/>
  <c r="F19" i="32" l="1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F107" i="32"/>
  <c r="F108" i="32"/>
  <c r="F109" i="32"/>
  <c r="F110" i="32"/>
  <c r="F111" i="32"/>
  <c r="F112" i="32"/>
  <c r="F113" i="32"/>
  <c r="F114" i="32"/>
  <c r="F115" i="32"/>
  <c r="F116" i="32"/>
  <c r="F117" i="32"/>
  <c r="F118" i="32"/>
  <c r="F119" i="32"/>
  <c r="F120" i="32"/>
  <c r="F121" i="32"/>
  <c r="F122" i="32"/>
  <c r="F123" i="32"/>
  <c r="F124" i="32"/>
  <c r="F125" i="32"/>
  <c r="F126" i="32"/>
  <c r="F127" i="32"/>
  <c r="F128" i="32"/>
  <c r="F129" i="32"/>
  <c r="F130" i="32"/>
  <c r="F131" i="32"/>
  <c r="F132" i="32"/>
  <c r="F133" i="32"/>
  <c r="F134" i="32"/>
  <c r="F135" i="32"/>
  <c r="F138" i="32"/>
  <c r="F139" i="32"/>
  <c r="F140" i="32"/>
  <c r="F142" i="32"/>
  <c r="F143" i="32"/>
  <c r="F144" i="32"/>
  <c r="F145" i="32"/>
  <c r="F146" i="32"/>
  <c r="F147" i="32"/>
  <c r="F148" i="32"/>
  <c r="F149" i="32"/>
  <c r="F150" i="32"/>
  <c r="F151" i="32"/>
  <c r="F152" i="32"/>
  <c r="F153" i="32"/>
  <c r="F154" i="32"/>
  <c r="F155" i="32"/>
  <c r="F156" i="32"/>
  <c r="F157" i="32"/>
  <c r="F158" i="32"/>
  <c r="F159" i="32"/>
  <c r="F160" i="32"/>
  <c r="F161" i="32"/>
  <c r="F162" i="32"/>
  <c r="F163" i="32"/>
  <c r="F164" i="32"/>
  <c r="F165" i="32"/>
  <c r="F166" i="32"/>
  <c r="F167" i="32"/>
  <c r="F168" i="32"/>
  <c r="F169" i="32"/>
  <c r="F170" i="32"/>
  <c r="F171" i="32"/>
  <c r="F172" i="32"/>
  <c r="F173" i="32"/>
  <c r="F174" i="32"/>
  <c r="F175" i="32"/>
  <c r="F176" i="32"/>
  <c r="F177" i="32"/>
  <c r="F178" i="32"/>
  <c r="F179" i="32"/>
  <c r="F180" i="32"/>
  <c r="F181" i="32"/>
  <c r="F182" i="32"/>
  <c r="F183" i="32"/>
  <c r="F184" i="32"/>
  <c r="F185" i="32"/>
  <c r="F186" i="32"/>
  <c r="F187" i="32"/>
  <c r="F188" i="32"/>
  <c r="F189" i="32"/>
  <c r="F190" i="32"/>
  <c r="F191" i="32"/>
  <c r="F192" i="32"/>
  <c r="F193" i="32"/>
  <c r="F194" i="32"/>
  <c r="F195" i="32"/>
  <c r="F196" i="32"/>
  <c r="F197" i="32"/>
  <c r="F198" i="32"/>
  <c r="F199" i="32"/>
  <c r="F200" i="32"/>
  <c r="F201" i="32"/>
  <c r="F202" i="32"/>
  <c r="F203" i="32"/>
  <c r="F204" i="32"/>
  <c r="F205" i="32"/>
  <c r="F206" i="32"/>
  <c r="F207" i="32"/>
  <c r="F208" i="32"/>
  <c r="F209" i="32"/>
  <c r="F210" i="32"/>
  <c r="F211" i="32"/>
  <c r="F212" i="32"/>
  <c r="F213" i="32"/>
  <c r="F214" i="32"/>
  <c r="F215" i="32"/>
  <c r="F216" i="32"/>
  <c r="F217" i="32"/>
  <c r="F218" i="32"/>
  <c r="F219" i="32"/>
  <c r="F220" i="32"/>
  <c r="F221" i="32"/>
  <c r="F222" i="32"/>
  <c r="F223" i="32"/>
  <c r="F224" i="32"/>
  <c r="F225" i="32"/>
  <c r="F226" i="32"/>
  <c r="F227" i="32"/>
  <c r="F228" i="32"/>
  <c r="F229" i="32"/>
  <c r="F230" i="32"/>
  <c r="F231" i="32"/>
  <c r="F232" i="32"/>
  <c r="F233" i="32"/>
  <c r="F234" i="32"/>
  <c r="F235" i="32"/>
  <c r="F236" i="32"/>
  <c r="F237" i="32"/>
  <c r="F238" i="32"/>
  <c r="F239" i="32"/>
  <c r="F240" i="32"/>
  <c r="F241" i="32"/>
  <c r="F242" i="32"/>
  <c r="F243" i="32"/>
  <c r="F244" i="32"/>
  <c r="F245" i="32"/>
  <c r="F246" i="32"/>
  <c r="F247" i="32"/>
  <c r="F248" i="32"/>
  <c r="F249" i="32"/>
  <c r="F250" i="32"/>
  <c r="F251" i="32"/>
  <c r="F252" i="32"/>
  <c r="F253" i="32"/>
  <c r="F254" i="32"/>
  <c r="F255" i="32"/>
  <c r="F256" i="32"/>
  <c r="F257" i="32"/>
  <c r="F258" i="32"/>
  <c r="F259" i="32"/>
  <c r="F260" i="32"/>
  <c r="F261" i="32"/>
  <c r="F262" i="32"/>
  <c r="F263" i="32"/>
  <c r="F264" i="32"/>
  <c r="F265" i="32"/>
  <c r="F266" i="32"/>
  <c r="F267" i="32"/>
  <c r="F268" i="32"/>
  <c r="F269" i="32"/>
  <c r="F270" i="32"/>
  <c r="F271" i="32"/>
  <c r="F272" i="32"/>
  <c r="F273" i="32"/>
  <c r="F276" i="32"/>
  <c r="F277" i="32"/>
  <c r="F278" i="32"/>
  <c r="F279" i="32"/>
  <c r="F280" i="32"/>
  <c r="F281" i="32"/>
  <c r="F282" i="32"/>
  <c r="F283" i="32"/>
  <c r="F284" i="32"/>
  <c r="F285" i="32"/>
  <c r="F286" i="32"/>
  <c r="F287" i="32"/>
  <c r="F288" i="32"/>
  <c r="F289" i="32"/>
  <c r="F290" i="32"/>
  <c r="F291" i="32"/>
  <c r="F292" i="32"/>
  <c r="F293" i="32"/>
  <c r="F294" i="32"/>
  <c r="F295" i="32"/>
  <c r="F296" i="32"/>
  <c r="F297" i="32"/>
  <c r="F298" i="32"/>
  <c r="F299" i="32"/>
  <c r="E18" i="32" l="1"/>
  <c r="A23" i="32" l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A56" i="32" s="1"/>
  <c r="A57" i="32" s="1"/>
  <c r="A58" i="32" s="1"/>
  <c r="A59" i="32" s="1"/>
  <c r="A60" i="32" s="1"/>
  <c r="A61" i="32" s="1"/>
  <c r="A62" i="32" s="1"/>
  <c r="A63" i="32" s="1"/>
  <c r="A64" i="32" s="1"/>
  <c r="A65" i="32" s="1"/>
  <c r="A66" i="32" s="1"/>
  <c r="A67" i="32" s="1"/>
  <c r="A68" i="32" s="1"/>
  <c r="A69" i="32" s="1"/>
  <c r="A70" i="32" s="1"/>
  <c r="A71" i="32" s="1"/>
  <c r="A72" i="32" s="1"/>
  <c r="A73" i="32" s="1"/>
  <c r="A74" i="32" s="1"/>
  <c r="A75" i="32" s="1"/>
  <c r="A76" i="32" s="1"/>
  <c r="A77" i="32" s="1"/>
  <c r="A78" i="32" s="1"/>
  <c r="A79" i="32" s="1"/>
  <c r="A80" i="32" s="1"/>
  <c r="A81" i="32" s="1"/>
  <c r="A82" i="32" s="1"/>
  <c r="A83" i="32" s="1"/>
  <c r="A84" i="32" s="1"/>
  <c r="A85" i="32" s="1"/>
  <c r="A86" i="32" s="1"/>
  <c r="A87" i="32" s="1"/>
  <c r="A88" i="32" s="1"/>
  <c r="A89" i="32" s="1"/>
  <c r="A90" i="32" s="1"/>
  <c r="A91" i="32" s="1"/>
  <c r="A92" i="32" s="1"/>
  <c r="A93" i="32" s="1"/>
  <c r="A94" i="32" s="1"/>
  <c r="A95" i="32" l="1"/>
  <c r="A96" i="32" s="1"/>
  <c r="A97" i="32" s="1"/>
  <c r="A98" i="32" s="1"/>
  <c r="A99" i="32" s="1"/>
  <c r="A100" i="32" s="1"/>
  <c r="A101" i="32" s="1"/>
  <c r="A102" i="32" s="1"/>
  <c r="A103" i="32" s="1"/>
  <c r="A104" i="32" s="1"/>
  <c r="A105" i="32" s="1"/>
  <c r="A106" i="32" s="1"/>
  <c r="A107" i="32" s="1"/>
  <c r="A108" i="32" s="1"/>
  <c r="A109" i="32" s="1"/>
  <c r="A110" i="32" s="1"/>
  <c r="A111" i="32" s="1"/>
  <c r="A112" i="32" s="1"/>
  <c r="A113" i="32" s="1"/>
  <c r="A114" i="32" s="1"/>
  <c r="A115" i="32" s="1"/>
  <c r="A116" i="32" s="1"/>
  <c r="A117" i="32" s="1"/>
  <c r="A118" i="32" s="1"/>
  <c r="A119" i="32" s="1"/>
  <c r="A120" i="32" s="1"/>
  <c r="A121" i="32" s="1"/>
  <c r="A122" i="32" s="1"/>
  <c r="A123" i="32" s="1"/>
  <c r="A124" i="32" s="1"/>
  <c r="A125" i="32" s="1"/>
  <c r="A126" i="32" s="1"/>
  <c r="A127" i="32" s="1"/>
  <c r="A128" i="32" s="1"/>
  <c r="A129" i="32" s="1"/>
  <c r="A130" i="32" s="1"/>
  <c r="A131" i="32" s="1"/>
  <c r="A132" i="32" s="1"/>
  <c r="A133" i="32" s="1"/>
  <c r="A134" i="32" s="1"/>
  <c r="A135" i="32" s="1"/>
  <c r="A136" i="32" s="1"/>
  <c r="A137" i="32" s="1"/>
  <c r="A138" i="32" s="1"/>
  <c r="A139" i="32" s="1"/>
  <c r="A140" i="32" s="1"/>
  <c r="A141" i="32" s="1"/>
  <c r="A142" i="32" s="1"/>
  <c r="A143" i="32" s="1"/>
  <c r="A144" i="32" s="1"/>
  <c r="A145" i="32" s="1"/>
  <c r="A146" i="32" s="1"/>
  <c r="A147" i="32" s="1"/>
  <c r="A148" i="32" s="1"/>
  <c r="A149" i="32" s="1"/>
  <c r="A150" i="32" s="1"/>
  <c r="A151" i="32" s="1"/>
  <c r="A152" i="32" s="1"/>
  <c r="A153" i="32" s="1"/>
  <c r="A154" i="32" s="1"/>
  <c r="A155" i="32" s="1"/>
  <c r="A156" i="32" s="1"/>
  <c r="A157" i="32" s="1"/>
  <c r="A158" i="32" s="1"/>
  <c r="A159" i="32" s="1"/>
  <c r="A160" i="32" s="1"/>
  <c r="A161" i="32" s="1"/>
  <c r="A162" i="32" s="1"/>
  <c r="A163" i="32" s="1"/>
  <c r="A164" i="32" s="1"/>
  <c r="A165" i="32" s="1"/>
  <c r="A166" i="32" s="1"/>
  <c r="A167" i="32" s="1"/>
  <c r="A168" i="32" s="1"/>
  <c r="A169" i="32" s="1"/>
  <c r="A170" i="32" s="1"/>
  <c r="A171" i="32" s="1"/>
  <c r="A172" i="32" s="1"/>
  <c r="A173" i="32" s="1"/>
  <c r="A174" i="32" s="1"/>
  <c r="A175" i="32" s="1"/>
  <c r="A176" i="32" s="1"/>
  <c r="A177" i="32" s="1"/>
  <c r="A178" i="32" s="1"/>
  <c r="A179" i="32" s="1"/>
  <c r="A180" i="32" s="1"/>
  <c r="A181" i="32" s="1"/>
  <c r="A182" i="32" s="1"/>
  <c r="A183" i="32" s="1"/>
  <c r="A184" i="32" s="1"/>
  <c r="A185" i="32" s="1"/>
  <c r="A186" i="32" s="1"/>
  <c r="A187" i="32" s="1"/>
  <c r="A188" i="32" s="1"/>
  <c r="A189" i="32" s="1"/>
  <c r="A190" i="32" s="1"/>
  <c r="A191" i="32" s="1"/>
  <c r="A192" i="32" s="1"/>
  <c r="A193" i="32" s="1"/>
  <c r="A194" i="32" s="1"/>
  <c r="A195" i="32" s="1"/>
  <c r="A196" i="32" s="1"/>
  <c r="A197" i="32" s="1"/>
  <c r="A198" i="32" s="1"/>
  <c r="A199" i="32" s="1"/>
  <c r="A200" i="32" s="1"/>
  <c r="A201" i="32" s="1"/>
  <c r="A202" i="32" s="1"/>
  <c r="A203" i="32" s="1"/>
  <c r="A204" i="32" s="1"/>
  <c r="A205" i="32" s="1"/>
  <c r="A206" i="32" s="1"/>
  <c r="A207" i="32" s="1"/>
  <c r="A208" i="32" s="1"/>
  <c r="A209" i="32" s="1"/>
  <c r="A210" i="32" s="1"/>
  <c r="A211" i="32" s="1"/>
  <c r="A212" i="32" s="1"/>
  <c r="A213" i="32" s="1"/>
  <c r="A214" i="32" s="1"/>
  <c r="A215" i="32" s="1"/>
  <c r="A216" i="32" s="1"/>
  <c r="A217" i="32" s="1"/>
  <c r="A218" i="32" s="1"/>
  <c r="A219" i="32" s="1"/>
  <c r="A220" i="32" s="1"/>
  <c r="A221" i="32" s="1"/>
  <c r="A222" i="32" s="1"/>
  <c r="A223" i="32" s="1"/>
  <c r="A224" i="32" s="1"/>
  <c r="A225" i="32" s="1"/>
  <c r="A226" i="32" s="1"/>
  <c r="A227" i="32" s="1"/>
  <c r="A228" i="32" s="1"/>
  <c r="A229" i="32" s="1"/>
  <c r="A230" i="32" s="1"/>
  <c r="A231" i="32" s="1"/>
  <c r="A232" i="32" s="1"/>
  <c r="A233" i="32" s="1"/>
  <c r="A234" i="32" s="1"/>
  <c r="A235" i="32" s="1"/>
  <c r="A236" i="32" s="1"/>
  <c r="A237" i="32" s="1"/>
  <c r="A238" i="32" s="1"/>
  <c r="A239" i="32" s="1"/>
  <c r="A240" i="32" s="1"/>
  <c r="A241" i="32" s="1"/>
  <c r="A242" i="32" s="1"/>
  <c r="A243" i="32" s="1"/>
  <c r="A245" i="32" s="1"/>
  <c r="A246" i="32" s="1"/>
  <c r="A247" i="32" s="1"/>
  <c r="A248" i="32" s="1"/>
  <c r="A249" i="32" s="1"/>
  <c r="A250" i="32" s="1"/>
  <c r="A251" i="32" s="1"/>
  <c r="A252" i="32" s="1"/>
  <c r="A253" i="32" s="1"/>
  <c r="A254" i="32" s="1"/>
  <c r="A255" i="32" s="1"/>
  <c r="A256" i="32" s="1"/>
  <c r="A257" i="32" s="1"/>
  <c r="A258" i="32" s="1"/>
  <c r="A259" i="32" s="1"/>
  <c r="A260" i="32" s="1"/>
  <c r="A261" i="32" s="1"/>
  <c r="A262" i="32" s="1"/>
  <c r="A263" i="32" s="1"/>
  <c r="A264" i="32" s="1"/>
  <c r="A265" i="32" s="1"/>
  <c r="A266" i="32" s="1"/>
  <c r="A267" i="32" s="1"/>
  <c r="A268" i="32" s="1"/>
  <c r="A269" i="32" s="1"/>
  <c r="A270" i="32" s="1"/>
  <c r="A271" i="32" s="1"/>
  <c r="A272" i="32" s="1"/>
  <c r="A273" i="32" s="1"/>
  <c r="A274" i="32" s="1"/>
  <c r="A275" i="32" s="1"/>
  <c r="A276" i="32" s="1"/>
  <c r="A277" i="32" s="1"/>
  <c r="A278" i="32" s="1"/>
  <c r="A279" i="32" s="1"/>
  <c r="A280" i="32" s="1"/>
  <c r="A281" i="32" s="1"/>
  <c r="A282" i="32" s="1"/>
  <c r="A283" i="32" s="1"/>
  <c r="A284" i="32" s="1"/>
  <c r="A285" i="32" s="1"/>
  <c r="A286" i="32" s="1"/>
  <c r="A287" i="32" s="1"/>
  <c r="A288" i="32" s="1"/>
  <c r="A289" i="32" s="1"/>
  <c r="A290" i="32" s="1"/>
  <c r="A291" i="32" s="1"/>
  <c r="A292" i="32" s="1"/>
  <c r="A293" i="32" s="1"/>
  <c r="A294" i="32" s="1"/>
  <c r="A295" i="32" s="1"/>
  <c r="A296" i="32" s="1"/>
  <c r="A297" i="32" s="1"/>
  <c r="A298" i="32" s="1"/>
  <c r="A299" i="32" s="1"/>
  <c r="E137" i="32" l="1"/>
  <c r="F137" i="32" s="1"/>
  <c r="E47" i="32"/>
  <c r="F47" i="32" s="1"/>
  <c r="D275" i="32"/>
  <c r="F275" i="32" s="1"/>
  <c r="E274" i="32"/>
  <c r="F274" i="32" s="1"/>
  <c r="D12" i="22" l="1"/>
  <c r="D11" i="22"/>
  <c r="E136" i="32"/>
  <c r="F136" i="32" s="1"/>
  <c r="F18" i="32"/>
  <c r="E46" i="32"/>
  <c r="F46" i="32" s="1"/>
  <c r="E141" i="32"/>
  <c r="F141" i="32" s="1"/>
  <c r="I10" i="22"/>
  <c r="K10" i="22"/>
  <c r="I12" i="22"/>
  <c r="F300" i="32" l="1"/>
</calcChain>
</file>

<file path=xl/sharedStrings.xml><?xml version="1.0" encoding="utf-8"?>
<sst xmlns="http://schemas.openxmlformats.org/spreadsheetml/2006/main" count="271" uniqueCount="238">
  <si>
    <t>Подъезд к д.Родевичи от а/д Н-6152 Петровичи-Лаздуны 1</t>
  </si>
  <si>
    <t xml:space="preserve">Подъезд к д.Околица Барановичи от а/д Н-6151  Трабы-Сурвилишки-Пецкуны  </t>
  </si>
  <si>
    <t>Подъезд к д.Новосёлки от а/д Н-6155 Юратишки-Барово</t>
  </si>
  <si>
    <t>Подъезд к д. Верещаки от а/д Н-6157 Юратишки-Эйгерды-граница Минской области</t>
  </si>
  <si>
    <t>Подъезд к д. Чабрынь от а/д Р-135 Ивье-Трокели-Радунь</t>
  </si>
  <si>
    <t>Подъезд к д. Ядути от а/д Н-6816 Сураж-Робовичи</t>
  </si>
  <si>
    <t xml:space="preserve">Подъезд к д. Батуки от а/д  Н-6151 Трабы-Сурвилишки-Пецкуны </t>
  </si>
  <si>
    <t>Подъезд к д.Белый Берег от а/д Н-6154 Юратишки-Бакшты-Расолишки</t>
  </si>
  <si>
    <t>Подъезд к д. Расолишки от а/д М-6/Е 28 Минск - Гродно - граница Республики Польша (Брузги)</t>
  </si>
  <si>
    <t>Квятковцы-Петримановщина-Кудейшы</t>
  </si>
  <si>
    <t>Субботники-Довгяловщина</t>
  </si>
  <si>
    <t>Войтовичи-Малая Показь</t>
  </si>
  <si>
    <t>Некраши-Ковали-Дороши-Стигане</t>
  </si>
  <si>
    <t>Магенцы-Залесовщина</t>
  </si>
  <si>
    <t xml:space="preserve">Лукашино-Дешевичи-Дямонты </t>
  </si>
  <si>
    <t xml:space="preserve"> Асфальтобетонный завод</t>
  </si>
  <si>
    <t>Кавкели-Бурдуки</t>
  </si>
  <si>
    <t>Трабы-Браги-Загорцы</t>
  </si>
  <si>
    <t>Жиличи-Лобачи-Пасека</t>
  </si>
  <si>
    <t>Ивье-Дуды</t>
  </si>
  <si>
    <t>Добовичи-Браги</t>
  </si>
  <si>
    <t>Борутишки-Попельники-Токаришки</t>
  </si>
  <si>
    <t>Субботники-Рыбаки</t>
  </si>
  <si>
    <t>Гудишки-Щучий Бор</t>
  </si>
  <si>
    <t>Подъезд к д.Кривичи от а/д Р-5 Барановичи-Новогрудок-Ивье</t>
  </si>
  <si>
    <t>Карповичи -Березовцы</t>
  </si>
  <si>
    <t>Перечень</t>
  </si>
  <si>
    <t>№п/п</t>
  </si>
  <si>
    <t>Код дороги</t>
  </si>
  <si>
    <t>Номер дороги</t>
  </si>
  <si>
    <t>Наименование дороги</t>
  </si>
  <si>
    <t>Начало участка, км</t>
  </si>
  <si>
    <t>Конец участка, км</t>
  </si>
  <si>
    <t>Сведения</t>
  </si>
  <si>
    <t>к форме 7 Государственного реестра</t>
  </si>
  <si>
    <t xml:space="preserve">Комплексы зданий и сооружений   (в т.ч. жилые, находящиеся на балансе дорожной организации) </t>
  </si>
  <si>
    <t>Структура комплексов</t>
  </si>
  <si>
    <t>Производственно технологические площадки</t>
  </si>
  <si>
    <t>Место распо-ложения, км</t>
  </si>
  <si>
    <t>Производственно-бытовой корпус</t>
  </si>
  <si>
    <t>Ремонтные мастерские</t>
  </si>
  <si>
    <t>Базы приготовления противогололедных материалов</t>
  </si>
  <si>
    <t>Открытые площадки для стоянки техники</t>
  </si>
  <si>
    <t>Боксы для стоянки техники</t>
  </si>
  <si>
    <t>Склады</t>
  </si>
  <si>
    <t>место расположения,   км</t>
  </si>
  <si>
    <t>Площадь, м2</t>
  </si>
  <si>
    <t>закрытые</t>
  </si>
  <si>
    <t>открытые</t>
  </si>
  <si>
    <t>шт</t>
  </si>
  <si>
    <t>м2</t>
  </si>
  <si>
    <t>лево</t>
  </si>
  <si>
    <t>право</t>
  </si>
  <si>
    <t>Место расположения, км</t>
  </si>
  <si>
    <t>Эйгерды - Гердушки</t>
  </si>
  <si>
    <t xml:space="preserve">Подъезд  к д.Шептуны от а/д Н-6769 Лукашино-Дешевичи-Дямонты </t>
  </si>
  <si>
    <t>зданий и сооружений дорожной службы на автомобильных дорогах общего пользования по __ДРСУ-156 Ивьевский район</t>
  </si>
  <si>
    <t>о наличии технологической связи и дорожно-измерительных станций на автомобильных дорогах общего пользования по ДРСУ-156 Ивьевский район</t>
  </si>
  <si>
    <t>начало</t>
  </si>
  <si>
    <t>к форме 17 Государственного реестра</t>
  </si>
  <si>
    <t>Кабельные линии связи</t>
  </si>
  <si>
    <t>Телефонные станции</t>
  </si>
  <si>
    <t>Дорожно-измерительные станции</t>
  </si>
  <si>
    <t>Левая обочина (протяжение, км)</t>
  </si>
  <si>
    <t>Правая обочина (протяжение, км)</t>
  </si>
  <si>
    <t>Разделительная полоса (протяжение, км)</t>
  </si>
  <si>
    <t>Колонки экстренной связи, шт.</t>
  </si>
  <si>
    <t>Место установки, км</t>
  </si>
  <si>
    <t>Количество,  шт.</t>
  </si>
  <si>
    <t>Количество, шт.</t>
  </si>
  <si>
    <t>окончание</t>
  </si>
  <si>
    <t>Юратишки-Гелути-Лобачи</t>
  </si>
  <si>
    <t>Жилые дома</t>
  </si>
  <si>
    <t>Ивье-Субботники-Жемыславль-Трабы</t>
  </si>
  <si>
    <t xml:space="preserve">автомобильных дорог с несущей способностью дорожной одежды </t>
  </si>
  <si>
    <t xml:space="preserve">Липнишки-Лида </t>
  </si>
  <si>
    <t>Ивье-Лукашино</t>
  </si>
  <si>
    <t>Трабы-Сурвилишки-Пецкуны</t>
  </si>
  <si>
    <t>Петровичи-Лаздуны 1</t>
  </si>
  <si>
    <t>Трабы-Браги</t>
  </si>
  <si>
    <t>Юратишки-Бакшты-Расолишки</t>
  </si>
  <si>
    <t>Юратишки-Барово</t>
  </si>
  <si>
    <t>Ивье-Мишуковичи</t>
  </si>
  <si>
    <t>Центральная-Однополь</t>
  </si>
  <si>
    <t>Зубковичи-Петровичи</t>
  </si>
  <si>
    <t>Барово-Галуновичи-Черневичи</t>
  </si>
  <si>
    <t>Субботники-Добровляны</t>
  </si>
  <si>
    <t>Липнишки-Огородники</t>
  </si>
  <si>
    <t>Красовщина-Карповичи-Дробыши</t>
  </si>
  <si>
    <t>Сураж-Старая Вергань-Синявщина</t>
  </si>
  <si>
    <t>Лаздуны 2  - Бабинск</t>
  </si>
  <si>
    <t>Довнары-Гудишки</t>
  </si>
  <si>
    <t>Токаришки-Гердушки</t>
  </si>
  <si>
    <t>Токаришки-Довгердишки-Яхимовщина</t>
  </si>
  <si>
    <t>Жили-Закревщина</t>
  </si>
  <si>
    <t xml:space="preserve">Стигане-Сонтаки </t>
  </si>
  <si>
    <t>Жили-Опита</t>
  </si>
  <si>
    <t>Романы-Гировичи</t>
  </si>
  <si>
    <t>Подъезд к д.Высоцкие от а/д Н-6804 Подъезд к д.Доброполь от а/д Н-6007 Ивье-Субботники-Жемыславль-Трабы</t>
  </si>
  <si>
    <t>Расальщина-Гончары-Сурвилишки</t>
  </si>
  <si>
    <t>Зыгмунтишки-Ляйки</t>
  </si>
  <si>
    <t>Романы - Тарути</t>
  </si>
  <si>
    <t>Жемыславль - Подворанцы</t>
  </si>
  <si>
    <t>Жемыславль - Шаркути</t>
  </si>
  <si>
    <t>Подъезд к д. Дворчане от а/д Н-6159 Центральная- Однополь</t>
  </si>
  <si>
    <t>Трабы-Лычковцы</t>
  </si>
  <si>
    <t>Черневичи-Новая Березина</t>
  </si>
  <si>
    <t>Вильчаши-Малое Барово</t>
  </si>
  <si>
    <t>Дунай-Дешевичи</t>
  </si>
  <si>
    <t>Кудейшы-Рудевщина</t>
  </si>
  <si>
    <t>Лелюки - Байраши-Черневичи</t>
  </si>
  <si>
    <t>Подъезд к д.Борутишки от а/д Н-6790 Борутишки-Попельники-Токаришки</t>
  </si>
  <si>
    <t>Залейки-Луговая</t>
  </si>
  <si>
    <t>Галимщина - Саковичи</t>
  </si>
  <si>
    <t>по состоянию на 01.01.2019года</t>
  </si>
  <si>
    <t>Балансовая стоимость, тыс. рублей</t>
  </si>
  <si>
    <t xml:space="preserve">Карьер </t>
  </si>
  <si>
    <t>Подъезд к аг.Морино от а/д М6/Е28 Минск-Гродно-граница Республики Польша (Брузги)</t>
  </si>
  <si>
    <t>Подъезд к аг. Дайлиды, д. Тивновичи от а/д Р-48 Ворона-Ошмяны-Юратишки-Ивье</t>
  </si>
  <si>
    <t>Субботники - ж/д ст. Юратишки</t>
  </si>
  <si>
    <t>Лубеняты - Галимщина - Вигушки</t>
  </si>
  <si>
    <t>Подъезд к ж/д ст. Гавья, АБЗ ДРСУ № 156 от а/д Р-135 Ивье - Трокели - Радунь</t>
  </si>
  <si>
    <t>Подъезд к д. Большие Сонтаки, Малые Сонтаки от а/д М-6/Е 28 Минск - Гродно - граница Республики Польша (Брузги)</t>
  </si>
  <si>
    <t>Белозёровцы - Кладники - Каревичи</t>
  </si>
  <si>
    <t>Подъезд к д. Павловичи от а/д М-6/Е 28 Минск - Гродно - граница Республики Польша (Брузги)</t>
  </si>
  <si>
    <t>Подъезд к д. Крупли, Шильвы от а/д М-6/Е 28 Минск - Гродно - граница Республики Польша (Брузги)</t>
  </si>
  <si>
    <t>Василевичи-Кислые</t>
  </si>
  <si>
    <t>Лепешки - Макути - Пасека - Чернели</t>
  </si>
  <si>
    <t>Сураж-Ровбовичи</t>
  </si>
  <si>
    <t xml:space="preserve">Подъезд к д.Ловкеники от а/д Н-6007 Ивье-Субботники-Жемыславль-Трабы </t>
  </si>
  <si>
    <t>Юратишки-Савичи-Цепеняты</t>
  </si>
  <si>
    <t>Лаздуны 1-Бежемцы</t>
  </si>
  <si>
    <t xml:space="preserve">Подъезд к х.Дуничи от а/д Р-48 Ворона-Ошмяны-Юратишки-Ивье </t>
  </si>
  <si>
    <t xml:space="preserve">Подъезд к д.Пунищи от а/д Р-48 Ворона-Ошмяны-Юратишки-Ивье </t>
  </si>
  <si>
    <t xml:space="preserve">Подъезд к д.Семёнки  от а/д Р-48 Ворона-Ошмяны-Юратишки-Ивье </t>
  </si>
  <si>
    <t>Подъезд к д. Клевки от а/д Р-89 Лида - Трокели - Геранёны - граница Литовской Республики (Геранёны)</t>
  </si>
  <si>
    <t>Подъезд к д. Казары от а/д Р-89 Лида - Трокели - Геранёны - граница Литовской Республики (Геранёны)</t>
  </si>
  <si>
    <t xml:space="preserve">Подъезд к д.Дунай от а/д Р-135 Ивье-Трокели-Радунь </t>
  </si>
  <si>
    <t>г. Ивье - х. Ивье</t>
  </si>
  <si>
    <t>Подъезд к д.Стриженяты от а/д Н-6149 Ивье-Лукашино</t>
  </si>
  <si>
    <t>Подъезд к д. Корешеняты от а/д М-6/Е 28 Минск - Гродно - граница Республики Польша (Брузги)</t>
  </si>
  <si>
    <t>Подъезд к  д. Залейки от а/д М-6/Е28 Минск - Гродно - граница Республики Польша (Брузги)</t>
  </si>
  <si>
    <t>Подъезд к д.Стоневичи от а/д Н-6147 Ивье-Дуды</t>
  </si>
  <si>
    <t>Ёденцы - Новый Свет</t>
  </si>
  <si>
    <t>Подъезд к д. Туланка от а/д Р-89 Лида - Трокели - Геранёны - граница Литовской Республики (Геранёны)</t>
  </si>
  <si>
    <t>Лаздуны 1-Гуденяты</t>
  </si>
  <si>
    <t>Старченяты-Ясловичи</t>
  </si>
  <si>
    <t>Подъезд к д. Лежневичи от а/д М-6/Е 28 Минск - Гродно - граница Республики Польша (Брузги)</t>
  </si>
  <si>
    <t>Юратишки-Эйгерды-граница Минской области</t>
  </si>
  <si>
    <t>Подъезд к д.Дындылишки от а/д Р-5 Барановичи-Новогрудок-Ивье</t>
  </si>
  <si>
    <t>Подъезд к д.Доброполь от а/д Н-6007 Ивье -Субботники-Жемыславль-Трабы</t>
  </si>
  <si>
    <t>Подъезд к д.Большая Показь от а/д Р-135 Ивье-Трокели-Радунь</t>
  </si>
  <si>
    <t>Подъезд  к д. Савгути от а/д Р-135 Ивье-Трокели-Радунь</t>
  </si>
  <si>
    <t xml:space="preserve">Подъезд к д. Грабово от а/д М-6/Е 28 Минск - Гродно - граница Республики Польша (Брузги)   </t>
  </si>
  <si>
    <t>Гуденяты-Зубовичи</t>
  </si>
  <si>
    <t>Подъезд к д.Заберезь от а/д Н-6154 Юратишки-Бакшты-Расолишки</t>
  </si>
  <si>
    <t xml:space="preserve">Подъезд к д.Лопаты от а/д Р-135 Ивье-Трокели-Радунь </t>
  </si>
  <si>
    <t>Чернели-Каркеняты</t>
  </si>
  <si>
    <t>Наименование комплекса</t>
  </si>
  <si>
    <t>Администрати-вное здание</t>
  </si>
  <si>
    <t>по состоянию на 01.01.2020 года</t>
  </si>
  <si>
    <t xml:space="preserve">Подъезд к д. Старченяты от а/д М-6/Е 28 Минск - Гродно - граница Республики Польша (Брузги) </t>
  </si>
  <si>
    <t>Подъед к д.Мильки от а/д Р-48 Ворона-Ошмяны -Юратишки-Ивье</t>
  </si>
  <si>
    <t>Подъезд к д. Тенюковщина от а/д Р-48 Ворона - Ошмяны - Юратишки - Ивье</t>
  </si>
  <si>
    <t xml:space="preserve">Подъезд к х. Муравщизна от а/д Р-135/П 1 Подъезд к автомобильной дороге Р-48 (в обход г. Ивье) от автомобильной дороги Р-135 </t>
  </si>
  <si>
    <t>Подъезд к д. Дубоносы от а/д Н-6480 Добовичи - Браги</t>
  </si>
  <si>
    <t xml:space="preserve">Замошье 1-Шашки от а/д Н-6154 Юратишки-Бакшты-Расолишки </t>
  </si>
  <si>
    <t>Подъезд к д. Новосёлки от а/д Н-7443 Залейки - Луговая</t>
  </si>
  <si>
    <t>Протяжён-ность, км</t>
  </si>
  <si>
    <t>УТВЕРЖДАЮ</t>
  </si>
  <si>
    <t>КУП «Гроднооблдорстрой»</t>
  </si>
  <si>
    <t>________А.И.Марцулевич</t>
  </si>
  <si>
    <t>10 тонн и 6 тонн на ось по Ивьевскому ДРСУ №156</t>
  </si>
  <si>
    <t>Подъезд к д.Уртишки от а/д  Н-6007 Ивье -Субботники -Жемыславль - Трабы</t>
  </si>
  <si>
    <t xml:space="preserve">Подъезд к д.Водоль от а/д Н-6007 Ивье-Субботники-Жемыславль-Трабы </t>
  </si>
  <si>
    <t xml:space="preserve">Подъезд к д.Хилевичи от а/д Н-6007 Ивье- Субботники-Жемыславль-Трабы  </t>
  </si>
  <si>
    <t>Подъезд к д. Нарбуты от а/д Н-6161 Субботники - ж/д ст. Юратишки</t>
  </si>
  <si>
    <t xml:space="preserve">Подъезд к д.Бакуново 2 от а/д  Н-6154 Юратишки-Бакшты-Расолишки </t>
  </si>
  <si>
    <t xml:space="preserve">Подъезд к д.Галеновка от а/д  Н-6158 Ивье-Мишуковичи </t>
  </si>
  <si>
    <t>Подъезд к д.Мажули от а/д  Н-6007 Ивье-Субботники-Жемыславь-Трабы</t>
  </si>
  <si>
    <t xml:space="preserve">Подъезд к д. Барановичи от а/д  Н-6151 Трабы-Сурвилишки-Пецкуны </t>
  </si>
  <si>
    <t xml:space="preserve">Подъезд к д.Кулики от а/д  Р-48 Ворона-Ошмяны-Юратишки-Ивье </t>
  </si>
  <si>
    <t>Подъезд  к д.Кутьки от а/д   Н-6814 Трабы-Браги-Загорцы</t>
  </si>
  <si>
    <t>Подъезд к д. Ременики от а/д  Н-6151 Трабы-Сурвилишки-Пецкуны</t>
  </si>
  <si>
    <t>Подъезд к д. Новая Жижма от а/д  Н-6021 Липнишки - Лида</t>
  </si>
  <si>
    <t>Подъезд к д. Андрушки от а/д   Н-6021 Липнишки-Лида</t>
  </si>
  <si>
    <t>Подъезд к д. Шавёлы от а/д  Н-6794 Жиличи - Лобачи - Пасека</t>
  </si>
  <si>
    <t xml:space="preserve">Подъезд к д.Гумнищи от а/д Р-48 Ворона-Ошмяны-Юратишки-Ивье </t>
  </si>
  <si>
    <t>Обход аг. Липнишки (от а/д Р-135 Ивье-Трокели-Радунь до а/д Н-6021 Липнишки - Лида)</t>
  </si>
  <si>
    <t>Подъезд к д Токаришки от а/д Н-6157 Юратишки-Эйгерды-граница Минской области</t>
  </si>
  <si>
    <t>Подъезд к д. Збойск от а/д М-6/Е 28 Минск - Гродно - граница Республики Польша (Брузги)</t>
  </si>
  <si>
    <t>Геранены-Кузьмичи</t>
  </si>
  <si>
    <t>Подъезд к д. Тельковщина от а/д Н-6776 Белозёровцы-Кладники-Каревичи</t>
  </si>
  <si>
    <t>Подъезд к д. Петриканы от а/д Р-89 Лида - Трокели - Геранёны - граница Литовской Республики (Геранёны)</t>
  </si>
  <si>
    <t xml:space="preserve">Подъезд к д. Гурщизна от а/д Р-48 Ворона-Ошмяны-Юратишки-Ивье </t>
  </si>
  <si>
    <t xml:space="preserve">Подъезд к д.Рембоковщина от а/д Р-48 Ворона-Ошмяны-Юратишки-Ивье </t>
  </si>
  <si>
    <t>Подъезд к д. Большое Барово от а/д М-6/Е 28 Минск - Гродно - граница Республики Польша (Брузги)</t>
  </si>
  <si>
    <t>Подъезд к д.Шелути от а/д Р-135 Ивье-Трокели-Радунь</t>
  </si>
  <si>
    <t>Макути-Новики</t>
  </si>
  <si>
    <t>Купровичи-Бежемцы</t>
  </si>
  <si>
    <t xml:space="preserve">Подъезд  к х. Сматра от а/д Н-6154 Юратишки-Бакшты-Расолишки </t>
  </si>
  <si>
    <t>Подъезд к д. Позняки, Кулики от а/д Н-6814 Трабы - Браги - Загорцы</t>
  </si>
  <si>
    <t>Допустимая нагрузка на ось, тонн</t>
  </si>
  <si>
    <t>Первый заместитель</t>
  </si>
  <si>
    <t>генерального директора-</t>
  </si>
  <si>
    <t>главный инженер</t>
  </si>
  <si>
    <t>по состоянию на 01.01.2026 года</t>
  </si>
  <si>
    <t>Липнишки – Субботники – Геранёны</t>
  </si>
  <si>
    <t>Лугомовичи – Лежневичи – Малая Чапунь</t>
  </si>
  <si>
    <t>Липнишки – Геранёны – а/д Р-89 Лида – Трокели – Геранёны – граница Литовской Республики (Геранёны)</t>
  </si>
  <si>
    <t>Красовщина – Русаки – Судроги до а/д Р-135 Ивье – Трокели – Радунь</t>
  </si>
  <si>
    <t>Довнары – Вольдики – Яськовичи до а/д М-6/Е 28 Минск – Гродно – граница Республики Польша (Брузги)</t>
  </si>
  <si>
    <t>Некраши – Заболоть – Большая Показь от а/д Р-135 Ивье – Трокели – Радунь</t>
  </si>
  <si>
    <t>Грушенцы – Чашейки до а/д Н-6811 Подъезд к д. Мильки от а/д Р-48 Ворона – Ошмяны – Юратишки – Ивье</t>
  </si>
  <si>
    <t>Подъезд к д. Белевичи от а/д Н-6642 Липнишки – Геранёны – а/д Р-89 Лида – Трокели – Геранёны – граница Литовской Республики (Геранёны)</t>
  </si>
  <si>
    <t>Подъезд к д. Малая Опита от а/д Н-6642 Липнишки – Геранёны – а/д Р-89 Лида – Трокели – Геранёны – граница Литовской Республики (Геранёны)</t>
  </si>
  <si>
    <t>Подъезд к д. Тикони от а/д Н-6642 Липнишки – Геранёны – а/д Р-89 Лида – Трокели – Геранёны – граница Литовской Республики (Геранёны)</t>
  </si>
  <si>
    <t>Подъезд к д. Ёдковичи от а/д Н-6770 Красовщина – Русаки – Судроги до а/д Р-135 Ивье – Трокели – Радунь</t>
  </si>
  <si>
    <t>Лелюки – Вильчаши</t>
  </si>
  <si>
    <t>Подъезд к д. Новосёлки от а/д Н-20019 Подъезд к д.Юрковичи от а/д М-6/Е 28 Минск – Гродно – граница Республики Польша (Брузги)</t>
  </si>
  <si>
    <t>Подъезд к д. Большие Князиковцы от а/д Н-6021 Липнишки – Лида</t>
  </si>
  <si>
    <t>Субботники – Лынтуп</t>
  </si>
  <si>
    <t>Эйгерды - Сельщиняты - Иванки</t>
  </si>
  <si>
    <t>Сурвилишки – Матюки</t>
  </si>
  <si>
    <t>Сурвилишки – Ченевичи</t>
  </si>
  <si>
    <t>Подъезд к д. Дайнова от а/д Н-6642 Липнишки – Геранёны – а/д Р-89 Лида – Трокели – Геранёны – граница Литовской Республики (Геранёны)</t>
  </si>
  <si>
    <t>Подъезд к д. Мелехи от а/д Н-6156 Липнишки – Субботники – Геранёны</t>
  </si>
  <si>
    <t>Лукашино – Гановщина</t>
  </si>
  <si>
    <t>Проезд по д.Яросмишки от а/д Н-6161 Субботники – ж/д ст. Юратишки</t>
  </si>
  <si>
    <t>Подъезд к д. Чичиновщина от а/д Н-6157 Юратишки – Эйгерды – граница Минской области</t>
  </si>
  <si>
    <t>Подъезд к д. Черневичи от а/д Н-6160 Лугомовичи – Лежневичи – Малая Чапунь</t>
  </si>
  <si>
    <t>Подъезд к д.Юрковичи от а/д М-6/Е 28 Минск – Гродно – граница Республики Польша (Брузги)</t>
  </si>
  <si>
    <t>Проезд по д.Бочешники от а/д Н-6155 Юратишки – Барово</t>
  </si>
  <si>
    <t>Подъезд к д.Пунищи от а/д Р-48 Ворона – Ошмяны – Юратишки – Ивье</t>
  </si>
  <si>
    <t>Подъезд к ДРП г.п. Юратишки от улицы Советской г.п. Юратишки</t>
  </si>
  <si>
    <t>Подъезд к д. Деверги от а/д Н-6789 Довнары – Вольдики – Яськовичи до а/д М-6/Е 28 Минск – Гродно – граница Республики Польша (Брузги)</t>
  </si>
  <si>
    <t>Залесовщина – Чёрный Луг</t>
  </si>
  <si>
    <t>Начальник ТО                                                                     М.И.Кирилло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</si>
</sst>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\Н\-????"/>
    <numFmt numFmtId="166" formatCode="0.000"/>
    <numFmt numFmtId="167" formatCode="_-* #,##0.00_р_._-;\-* #,##0.00_р_._-;_-* \-??_р_._-;_-@_-"/>
    <numFmt numFmtId="168" formatCode="_-* #,##0.00&quot;р.&quot;_-;\-* #,##0.00&quot;р.&quot;_-;_-* \-??&quot;р.&quot;_-;_-@_-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168" fontId="1" fillId="0" borderId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164" fontId="14" fillId="0" borderId="0" applyFont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" fillId="0" borderId="0"/>
  </cellStyleXfs>
  <cellXfs count="105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wrapText="1"/>
    </xf>
    <xf numFmtId="0" fontId="0" fillId="0" borderId="0" xfId="0" applyNumberFormat="1" applyFill="1" applyBorder="1" applyAlignment="1">
      <alignment horizontal="center"/>
    </xf>
    <xf numFmtId="0" fontId="6" fillId="0" borderId="0" xfId="0" applyNumberFormat="1" applyFont="1"/>
    <xf numFmtId="0" fontId="0" fillId="0" borderId="0" xfId="0" applyNumberFormat="1" applyFill="1"/>
    <xf numFmtId="0" fontId="0" fillId="0" borderId="0" xfId="0" applyAlignment="1">
      <alignment horizontal="center"/>
    </xf>
    <xf numFmtId="0" fontId="8" fillId="0" borderId="0" xfId="0" applyNumberFormat="1" applyFont="1" applyFill="1"/>
    <xf numFmtId="0" fontId="0" fillId="0" borderId="0" xfId="0" applyNumberFormat="1" applyFill="1" applyBorder="1"/>
    <xf numFmtId="0" fontId="0" fillId="0" borderId="0" xfId="0" applyFill="1"/>
    <xf numFmtId="0" fontId="0" fillId="0" borderId="0" xfId="0" applyNumberFormat="1" applyFill="1" applyAlignment="1">
      <alignment horizontal="center"/>
    </xf>
    <xf numFmtId="0" fontId="6" fillId="0" borderId="0" xfId="0" applyNumberFormat="1" applyFont="1" applyFill="1"/>
    <xf numFmtId="0" fontId="9" fillId="0" borderId="0" xfId="0" applyNumberFormat="1" applyFont="1" applyFill="1"/>
    <xf numFmtId="0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3" borderId="0" xfId="0" applyNumberFormat="1" applyFill="1"/>
    <xf numFmtId="0" fontId="6" fillId="3" borderId="3" xfId="0" applyFont="1" applyFill="1" applyBorder="1" applyAlignment="1">
      <alignment horizontal="center" vertical="center" wrapText="1"/>
    </xf>
    <xf numFmtId="0" fontId="0" fillId="3" borderId="0" xfId="0" applyNumberFormat="1" applyFill="1" applyAlignment="1">
      <alignment horizontal="center" vertical="center"/>
    </xf>
    <xf numFmtId="0" fontId="13" fillId="3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0" fontId="16" fillId="3" borderId="3" xfId="0" applyNumberFormat="1" applyFont="1" applyFill="1" applyBorder="1" applyAlignment="1">
      <alignment horizontal="center" vertical="center"/>
    </xf>
    <xf numFmtId="0" fontId="16" fillId="3" borderId="7" xfId="0" applyNumberFormat="1" applyFont="1" applyFill="1" applyBorder="1" applyAlignment="1">
      <alignment horizontal="center" vertical="center"/>
    </xf>
    <xf numFmtId="0" fontId="18" fillId="3" borderId="3" xfId="0" applyNumberFormat="1" applyFont="1" applyFill="1" applyBorder="1" applyAlignment="1">
      <alignment horizontal="center" vertical="center" wrapText="1"/>
    </xf>
    <xf numFmtId="0" fontId="16" fillId="3" borderId="3" xfId="0" applyNumberFormat="1" applyFont="1" applyFill="1" applyBorder="1" applyAlignment="1">
      <alignment horizontal="center" vertical="center" wrapText="1"/>
    </xf>
    <xf numFmtId="0" fontId="18" fillId="3" borderId="3" xfId="0" applyNumberFormat="1" applyFont="1" applyFill="1" applyBorder="1" applyAlignment="1">
      <alignment horizontal="center" vertical="center"/>
    </xf>
    <xf numFmtId="0" fontId="18" fillId="3" borderId="7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6" fillId="3" borderId="15" xfId="0" applyNumberFormat="1" applyFont="1" applyFill="1" applyBorder="1" applyAlignment="1">
      <alignment horizontal="center" vertical="center"/>
    </xf>
    <xf numFmtId="0" fontId="16" fillId="3" borderId="14" xfId="0" applyNumberFormat="1" applyFont="1" applyFill="1" applyBorder="1" applyAlignment="1">
      <alignment horizontal="center" vertical="center"/>
    </xf>
    <xf numFmtId="0" fontId="16" fillId="3" borderId="16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/>
    <xf numFmtId="0" fontId="16" fillId="3" borderId="0" xfId="0" applyNumberFormat="1" applyFont="1" applyFill="1" applyAlignment="1">
      <alignment horizontal="center" vertical="center"/>
    </xf>
    <xf numFmtId="0" fontId="16" fillId="3" borderId="0" xfId="0" applyNumberFormat="1" applyFont="1" applyFill="1"/>
    <xf numFmtId="0" fontId="17" fillId="0" borderId="0" xfId="0" applyNumberFormat="1" applyFont="1" applyFill="1" applyAlignment="1">
      <alignment horizontal="center" vertical="top"/>
    </xf>
    <xf numFmtId="0" fontId="16" fillId="0" borderId="0" xfId="0" applyNumberFormat="1" applyFont="1" applyFill="1" applyAlignment="1">
      <alignment horizontal="center"/>
    </xf>
    <xf numFmtId="0" fontId="16" fillId="0" borderId="0" xfId="0" applyNumberFormat="1" applyFont="1" applyFill="1" applyAlignment="1">
      <alignment horizontal="center" vertical="top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top"/>
    </xf>
    <xf numFmtId="0" fontId="16" fillId="3" borderId="3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/>
    </xf>
    <xf numFmtId="0" fontId="16" fillId="3" borderId="11" xfId="0" applyNumberFormat="1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16" fillId="3" borderId="11" xfId="0" applyNumberFormat="1" applyFont="1" applyFill="1" applyBorder="1" applyAlignment="1">
      <alignment horizontal="center" vertical="center"/>
    </xf>
    <xf numFmtId="0" fontId="18" fillId="3" borderId="11" xfId="0" applyNumberFormat="1" applyFont="1" applyFill="1" applyBorder="1" applyAlignment="1">
      <alignment horizontal="center" vertical="center"/>
    </xf>
    <xf numFmtId="166" fontId="16" fillId="3" borderId="0" xfId="0" applyNumberFormat="1" applyFont="1" applyFill="1" applyAlignment="1">
      <alignment horizontal="center" vertical="center"/>
    </xf>
    <xf numFmtId="0" fontId="16" fillId="3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3" borderId="20" xfId="0" applyNumberFormat="1" applyFont="1" applyFill="1" applyBorder="1" applyAlignment="1">
      <alignment horizontal="center" vertical="center" wrapText="1"/>
    </xf>
    <xf numFmtId="0" fontId="16" fillId="3" borderId="3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16" fillId="3" borderId="19" xfId="0" applyNumberFormat="1" applyFont="1" applyFill="1" applyBorder="1" applyAlignment="1">
      <alignment horizontal="center" vertical="center" wrapText="1"/>
    </xf>
    <xf numFmtId="0" fontId="16" fillId="3" borderId="16" xfId="0" applyNumberFormat="1" applyFont="1" applyFill="1" applyBorder="1" applyAlignment="1">
      <alignment horizontal="center" vertical="center" wrapText="1"/>
    </xf>
    <xf numFmtId="0" fontId="16" fillId="3" borderId="17" xfId="0" applyNumberFormat="1" applyFont="1" applyFill="1" applyBorder="1" applyAlignment="1">
      <alignment horizontal="center" vertical="center" wrapText="1"/>
    </xf>
    <xf numFmtId="0" fontId="16" fillId="3" borderId="9" xfId="0" applyNumberFormat="1" applyFont="1" applyFill="1" applyBorder="1" applyAlignment="1">
      <alignment horizontal="center" vertical="center" wrapText="1"/>
    </xf>
    <xf numFmtId="0" fontId="16" fillId="3" borderId="8" xfId="0" applyNumberFormat="1" applyFont="1" applyFill="1" applyBorder="1" applyAlignment="1">
      <alignment horizontal="center" vertical="center" wrapText="1"/>
    </xf>
    <xf numFmtId="0" fontId="16" fillId="0" borderId="21" xfId="0" applyNumberFormat="1" applyFont="1" applyFill="1" applyBorder="1" applyAlignment="1">
      <alignment horizontal="center" vertical="center"/>
    </xf>
    <xf numFmtId="0" fontId="16" fillId="3" borderId="9" xfId="0" applyNumberFormat="1" applyFont="1" applyFill="1" applyBorder="1" applyAlignment="1">
      <alignment horizontal="center" vertical="center" textRotation="90" wrapText="1"/>
    </xf>
    <xf numFmtId="0" fontId="16" fillId="3" borderId="8" xfId="0" applyNumberFormat="1" applyFont="1" applyFill="1" applyBorder="1" applyAlignment="1">
      <alignment horizontal="center" vertical="center" textRotation="90" wrapText="1"/>
    </xf>
    <xf numFmtId="0" fontId="16" fillId="3" borderId="10" xfId="0" applyNumberFormat="1" applyFont="1" applyFill="1" applyBorder="1" applyAlignment="1">
      <alignment horizontal="center" vertical="center" wrapText="1"/>
    </xf>
    <xf numFmtId="0" fontId="16" fillId="3" borderId="13" xfId="0" applyNumberFormat="1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12" fillId="0" borderId="0" xfId="33" applyNumberFormat="1" applyFont="1" applyFill="1" applyAlignment="1">
      <alignment horizontal="left" vertical="center"/>
    </xf>
    <xf numFmtId="0" fontId="16" fillId="0" borderId="0" xfId="33" applyNumberFormat="1" applyFont="1" applyFill="1" applyAlignment="1">
      <alignment horizontal="left" vertical="center"/>
    </xf>
    <xf numFmtId="0" fontId="16" fillId="0" borderId="0" xfId="33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/>
    </xf>
    <xf numFmtId="0" fontId="16" fillId="0" borderId="0" xfId="0" applyFont="1" applyAlignment="1"/>
    <xf numFmtId="0" fontId="16" fillId="3" borderId="1" xfId="0" applyNumberFormat="1" applyFont="1" applyFill="1" applyBorder="1" applyAlignment="1">
      <alignment horizontal="center" vertical="center"/>
    </xf>
    <xf numFmtId="0" fontId="16" fillId="3" borderId="8" xfId="0" applyNumberFormat="1" applyFont="1" applyFill="1" applyBorder="1" applyAlignment="1">
      <alignment horizontal="center" vertical="center"/>
    </xf>
    <xf numFmtId="0" fontId="16" fillId="3" borderId="11" xfId="0" applyNumberFormat="1" applyFont="1" applyFill="1" applyBorder="1" applyAlignment="1">
      <alignment horizontal="center" vertical="center"/>
    </xf>
    <xf numFmtId="0" fontId="16" fillId="3" borderId="11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left" vertical="center"/>
    </xf>
    <xf numFmtId="0" fontId="18" fillId="3" borderId="1" xfId="0" applyNumberFormat="1" applyFont="1" applyFill="1" applyBorder="1" applyAlignment="1">
      <alignment horizontal="center" vertical="center"/>
    </xf>
    <xf numFmtId="0" fontId="18" fillId="3" borderId="1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4">
    <cellStyle name="Денежный 2" xfId="1" xr:uid="{00000000-0005-0000-0000-000000000000}"/>
    <cellStyle name="Обычный" xfId="0" builtinId="0"/>
    <cellStyle name="Обычный 15" xfId="2" xr:uid="{00000000-0005-0000-0000-000002000000}"/>
    <cellStyle name="Обычный 18" xfId="3" xr:uid="{00000000-0005-0000-0000-000003000000}"/>
    <cellStyle name="Обычный 19" xfId="4" xr:uid="{00000000-0005-0000-0000-000004000000}"/>
    <cellStyle name="Обычный 2" xfId="5" xr:uid="{00000000-0005-0000-0000-000005000000}"/>
    <cellStyle name="Обычный 2 2" xfId="6" xr:uid="{00000000-0005-0000-0000-000006000000}"/>
    <cellStyle name="Обычный 2 3" xfId="7" xr:uid="{00000000-0005-0000-0000-000007000000}"/>
    <cellStyle name="Обычный 22" xfId="8" xr:uid="{00000000-0005-0000-0000-000008000000}"/>
    <cellStyle name="Обычный 26" xfId="9" xr:uid="{00000000-0005-0000-0000-000009000000}"/>
    <cellStyle name="Обычный 3" xfId="10" xr:uid="{00000000-0005-0000-0000-00000A000000}"/>
    <cellStyle name="Обычный 3 2" xfId="11" xr:uid="{00000000-0005-0000-0000-00000B000000}"/>
    <cellStyle name="Обычный 3 3" xfId="12" xr:uid="{00000000-0005-0000-0000-00000C000000}"/>
    <cellStyle name="Обычный 3_51 Реестры на1.01.2020г" xfId="13" xr:uid="{00000000-0005-0000-0000-00000D000000}"/>
    <cellStyle name="Обычный 36" xfId="14" xr:uid="{00000000-0005-0000-0000-00000E000000}"/>
    <cellStyle name="Обычный 4" xfId="15" xr:uid="{00000000-0005-0000-0000-00000F000000}"/>
    <cellStyle name="Обычный 4 2" xfId="16" xr:uid="{00000000-0005-0000-0000-000010000000}"/>
    <cellStyle name="Обычный 5" xfId="17" xr:uid="{00000000-0005-0000-0000-000011000000}"/>
    <cellStyle name="Обычный 7" xfId="18" xr:uid="{00000000-0005-0000-0000-000012000000}"/>
    <cellStyle name="Обычный 7 10" xfId="19" xr:uid="{00000000-0005-0000-0000-000013000000}"/>
    <cellStyle name="Обычный 7 2" xfId="20" xr:uid="{00000000-0005-0000-0000-000014000000}"/>
    <cellStyle name="Обычный 7 3" xfId="21" xr:uid="{00000000-0005-0000-0000-000015000000}"/>
    <cellStyle name="Обычный 7 4" xfId="22" xr:uid="{00000000-0005-0000-0000-000016000000}"/>
    <cellStyle name="Обычный 7 5" xfId="23" xr:uid="{00000000-0005-0000-0000-000017000000}"/>
    <cellStyle name="Обычный 7 6" xfId="24" xr:uid="{00000000-0005-0000-0000-000018000000}"/>
    <cellStyle name="Обычный 7 7" xfId="25" xr:uid="{00000000-0005-0000-0000-000019000000}"/>
    <cellStyle name="Обычный 7 8" xfId="26" xr:uid="{00000000-0005-0000-0000-00001A000000}"/>
    <cellStyle name="Обычный 7 9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Обычный_R-118" xfId="33" xr:uid="{00000000-0005-0000-0000-00001E000000}"/>
    <cellStyle name="Финансовый 2" xfId="30" xr:uid="{00000000-0005-0000-0000-00001F000000}"/>
    <cellStyle name="Финансовый 2 2" xfId="31" xr:uid="{00000000-0005-0000-0000-000020000000}"/>
    <cellStyle name="Финансовый 3" xfId="3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309"/>
  <sheetViews>
    <sheetView tabSelected="1" view="pageBreakPreview" topLeftCell="A14" zoomScale="130" zoomScaleNormal="100" zoomScaleSheetLayoutView="130" workbookViewId="0">
      <pane ySplit="3" topLeftCell="A85" activePane="bottomLeft" state="frozen"/>
      <selection activeCell="A14" sqref="A14"/>
      <selection pane="bottomLeft" activeCell="G93" sqref="G93"/>
    </sheetView>
  </sheetViews>
  <sheetFormatPr defaultRowHeight="12.75" x14ac:dyDescent="0.2"/>
  <cols>
    <col min="1" max="1" width="7.28515625" style="24" customWidth="1"/>
    <col min="2" max="2" width="9.140625" style="24" customWidth="1"/>
    <col min="3" max="3" width="46.42578125" style="19" customWidth="1"/>
    <col min="4" max="5" width="9.140625" style="24" customWidth="1"/>
    <col min="6" max="6" width="8.140625" style="24" customWidth="1"/>
    <col min="7" max="7" width="13.28515625" style="24" customWidth="1"/>
    <col min="8" max="16384" width="9.140625" style="19"/>
  </cols>
  <sheetData>
    <row r="1" spans="1:8" ht="15.75" x14ac:dyDescent="0.2">
      <c r="A1" s="29"/>
      <c r="B1" s="29"/>
      <c r="C1" s="44"/>
      <c r="D1" s="77" t="s">
        <v>169</v>
      </c>
      <c r="E1" s="77"/>
      <c r="F1" s="77"/>
      <c r="G1" s="77"/>
    </row>
    <row r="2" spans="1:8" ht="15.75" x14ac:dyDescent="0.2">
      <c r="A2" s="29"/>
      <c r="B2" s="29"/>
      <c r="C2" s="44"/>
      <c r="D2" s="78" t="s">
        <v>203</v>
      </c>
      <c r="E2" s="78"/>
      <c r="F2" s="78"/>
      <c r="G2" s="78"/>
    </row>
    <row r="3" spans="1:8" ht="15.75" x14ac:dyDescent="0.2">
      <c r="A3" s="29"/>
      <c r="B3" s="29"/>
      <c r="C3" s="44"/>
      <c r="D3" s="78" t="s">
        <v>204</v>
      </c>
      <c r="E3" s="78"/>
      <c r="F3" s="78"/>
      <c r="G3" s="78"/>
    </row>
    <row r="4" spans="1:8" ht="15.75" x14ac:dyDescent="0.2">
      <c r="A4" s="29"/>
      <c r="B4" s="29"/>
      <c r="C4" s="44"/>
      <c r="D4" s="78" t="s">
        <v>205</v>
      </c>
      <c r="E4" s="78"/>
      <c r="F4" s="78"/>
      <c r="G4" s="78"/>
    </row>
    <row r="5" spans="1:8" ht="15.75" x14ac:dyDescent="0.2">
      <c r="A5" s="29"/>
      <c r="B5" s="29"/>
      <c r="C5" s="44"/>
      <c r="D5" s="78" t="s">
        <v>170</v>
      </c>
      <c r="E5" s="78"/>
      <c r="F5" s="78"/>
      <c r="G5" s="78"/>
    </row>
    <row r="6" spans="1:8" ht="15.75" x14ac:dyDescent="0.2">
      <c r="A6" s="29"/>
      <c r="B6" s="29"/>
      <c r="C6" s="44"/>
      <c r="D6" s="79" t="s">
        <v>171</v>
      </c>
      <c r="E6" s="79"/>
      <c r="F6" s="79"/>
      <c r="G6" s="79"/>
    </row>
    <row r="7" spans="1:8" x14ac:dyDescent="0.2">
      <c r="A7" s="29"/>
      <c r="B7" s="29"/>
      <c r="C7" s="44"/>
      <c r="D7" s="29"/>
      <c r="E7" s="29"/>
      <c r="F7" s="29"/>
      <c r="G7" s="29"/>
    </row>
    <row r="8" spans="1:8" x14ac:dyDescent="0.2">
      <c r="A8" s="29"/>
      <c r="B8" s="29"/>
      <c r="C8" s="44"/>
      <c r="D8" s="29"/>
      <c r="E8" s="29"/>
      <c r="F8" s="29"/>
      <c r="G8" s="29"/>
    </row>
    <row r="9" spans="1:8" ht="15.75" x14ac:dyDescent="0.25">
      <c r="A9" s="80" t="s">
        <v>26</v>
      </c>
      <c r="B9" s="81"/>
      <c r="C9" s="81"/>
      <c r="D9" s="81"/>
      <c r="E9" s="81"/>
      <c r="F9" s="81"/>
      <c r="G9" s="81"/>
    </row>
    <row r="10" spans="1:8" s="15" customFormat="1" ht="15.75" x14ac:dyDescent="0.25">
      <c r="A10" s="80" t="s">
        <v>74</v>
      </c>
      <c r="B10" s="80"/>
      <c r="C10" s="80"/>
      <c r="D10" s="80"/>
      <c r="E10" s="80"/>
      <c r="F10" s="80"/>
      <c r="G10" s="80"/>
      <c r="H10" s="20"/>
    </row>
    <row r="11" spans="1:8" s="15" customFormat="1" ht="15.75" x14ac:dyDescent="0.25">
      <c r="A11" s="59" t="s">
        <v>172</v>
      </c>
      <c r="B11" s="60"/>
      <c r="C11" s="60"/>
      <c r="D11" s="60"/>
      <c r="E11" s="60"/>
      <c r="F11" s="60"/>
      <c r="G11" s="60"/>
      <c r="H11" s="20"/>
    </row>
    <row r="12" spans="1:8" s="15" customFormat="1" ht="15.75" x14ac:dyDescent="0.25">
      <c r="A12" s="45"/>
      <c r="B12" s="36"/>
      <c r="C12" s="46"/>
      <c r="D12" s="36"/>
      <c r="E12" s="36"/>
      <c r="F12" s="36"/>
      <c r="G12" s="36"/>
      <c r="H12" s="20"/>
    </row>
    <row r="13" spans="1:8" s="15" customFormat="1" ht="16.5" thickBot="1" x14ac:dyDescent="0.25">
      <c r="A13" s="47"/>
      <c r="B13" s="47"/>
      <c r="C13" s="48"/>
      <c r="D13" s="69" t="s">
        <v>206</v>
      </c>
      <c r="E13" s="69"/>
      <c r="F13" s="69"/>
      <c r="G13" s="69"/>
      <c r="H13" s="13"/>
    </row>
    <row r="14" spans="1:8" s="15" customFormat="1" ht="12.75" customHeight="1" x14ac:dyDescent="0.2">
      <c r="A14" s="64" t="s">
        <v>27</v>
      </c>
      <c r="B14" s="67" t="s">
        <v>29</v>
      </c>
      <c r="C14" s="61" t="s">
        <v>30</v>
      </c>
      <c r="D14" s="61" t="s">
        <v>31</v>
      </c>
      <c r="E14" s="61" t="s">
        <v>32</v>
      </c>
      <c r="F14" s="70" t="s">
        <v>168</v>
      </c>
      <c r="G14" s="72" t="s">
        <v>202</v>
      </c>
    </row>
    <row r="15" spans="1:8" s="15" customFormat="1" x14ac:dyDescent="0.2">
      <c r="A15" s="65"/>
      <c r="B15" s="68"/>
      <c r="C15" s="62"/>
      <c r="D15" s="62"/>
      <c r="E15" s="62"/>
      <c r="F15" s="71"/>
      <c r="G15" s="73"/>
    </row>
    <row r="16" spans="1:8" s="15" customFormat="1" ht="45.75" customHeight="1" x14ac:dyDescent="0.2">
      <c r="A16" s="66"/>
      <c r="B16" s="68"/>
      <c r="C16" s="63"/>
      <c r="D16" s="63"/>
      <c r="E16" s="63"/>
      <c r="F16" s="71"/>
      <c r="G16" s="73"/>
    </row>
    <row r="17" spans="1:7" s="15" customFormat="1" ht="15" customHeight="1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</row>
    <row r="18" spans="1:7" s="15" customFormat="1" ht="14.25" customHeight="1" x14ac:dyDescent="0.2">
      <c r="A18" s="37">
        <v>1</v>
      </c>
      <c r="B18" s="51">
        <v>6007</v>
      </c>
      <c r="C18" s="50" t="s">
        <v>73</v>
      </c>
      <c r="D18" s="52">
        <v>1.8</v>
      </c>
      <c r="E18" s="52">
        <f>29.78</f>
        <v>29.78</v>
      </c>
      <c r="F18" s="52">
        <f t="shared" ref="F18:F91" si="0">E18-D18</f>
        <v>27.98</v>
      </c>
      <c r="G18" s="38">
        <v>10</v>
      </c>
    </row>
    <row r="19" spans="1:7" s="15" customFormat="1" ht="14.25" customHeight="1" x14ac:dyDescent="0.2">
      <c r="A19" s="39">
        <v>1</v>
      </c>
      <c r="B19" s="51">
        <v>6007</v>
      </c>
      <c r="C19" s="50" t="s">
        <v>73</v>
      </c>
      <c r="D19" s="30">
        <v>29.78</v>
      </c>
      <c r="E19" s="30">
        <v>30.602</v>
      </c>
      <c r="F19" s="55">
        <f t="shared" si="0"/>
        <v>0.82199999999999918</v>
      </c>
      <c r="G19" s="31">
        <v>10</v>
      </c>
    </row>
    <row r="20" spans="1:7" s="15" customFormat="1" ht="14.25" customHeight="1" x14ac:dyDescent="0.2">
      <c r="A20" s="39">
        <v>1</v>
      </c>
      <c r="B20" s="56">
        <v>6007</v>
      </c>
      <c r="C20" s="54" t="s">
        <v>73</v>
      </c>
      <c r="D20" s="30">
        <v>30.602</v>
      </c>
      <c r="E20" s="30">
        <v>30.745000000000001</v>
      </c>
      <c r="F20" s="55">
        <f t="shared" si="0"/>
        <v>0.14300000000000068</v>
      </c>
      <c r="G20" s="31">
        <v>6</v>
      </c>
    </row>
    <row r="21" spans="1:7" s="15" customFormat="1" ht="14.25" customHeight="1" x14ac:dyDescent="0.2">
      <c r="A21" s="39">
        <v>1</v>
      </c>
      <c r="B21" s="56">
        <v>6007</v>
      </c>
      <c r="C21" s="54" t="s">
        <v>73</v>
      </c>
      <c r="D21" s="30">
        <v>30.745000000000001</v>
      </c>
      <c r="E21" s="30">
        <v>33.344999999999999</v>
      </c>
      <c r="F21" s="55">
        <f t="shared" si="0"/>
        <v>2.5999999999999979</v>
      </c>
      <c r="G21" s="31">
        <v>10</v>
      </c>
    </row>
    <row r="22" spans="1:7" s="15" customFormat="1" ht="14.25" customHeight="1" x14ac:dyDescent="0.2">
      <c r="A22" s="39">
        <v>1</v>
      </c>
      <c r="B22" s="56">
        <v>6007</v>
      </c>
      <c r="C22" s="54" t="s">
        <v>73</v>
      </c>
      <c r="D22" s="30">
        <v>33.344999999999999</v>
      </c>
      <c r="E22" s="30">
        <v>36.9</v>
      </c>
      <c r="F22" s="55">
        <f t="shared" si="0"/>
        <v>3.5549999999999997</v>
      </c>
      <c r="G22" s="31">
        <v>6</v>
      </c>
    </row>
    <row r="23" spans="1:7" s="15" customFormat="1" ht="15.75" x14ac:dyDescent="0.2">
      <c r="A23" s="39">
        <f>IF(B19=B23,A19,A19+1)</f>
        <v>2</v>
      </c>
      <c r="B23" s="34">
        <v>6021</v>
      </c>
      <c r="C23" s="32" t="s">
        <v>75</v>
      </c>
      <c r="D23" s="30">
        <v>1.2E-2</v>
      </c>
      <c r="E23" s="30">
        <v>6.6790000000000003</v>
      </c>
      <c r="F23" s="55">
        <f t="shared" si="0"/>
        <v>6.6670000000000007</v>
      </c>
      <c r="G23" s="31">
        <v>10</v>
      </c>
    </row>
    <row r="24" spans="1:7" s="15" customFormat="1" ht="15.75" x14ac:dyDescent="0.2">
      <c r="A24" s="39">
        <f t="shared" ref="A24:A87" si="1">IF(B23=B24,A23,A23+1)</f>
        <v>2</v>
      </c>
      <c r="B24" s="34">
        <v>6021</v>
      </c>
      <c r="C24" s="32" t="s">
        <v>75</v>
      </c>
      <c r="D24" s="30">
        <v>6.6890000000000001</v>
      </c>
      <c r="E24" s="30">
        <v>8.3219999999999992</v>
      </c>
      <c r="F24" s="55">
        <f t="shared" si="0"/>
        <v>1.6329999999999991</v>
      </c>
      <c r="G24" s="31">
        <v>10</v>
      </c>
    </row>
    <row r="25" spans="1:7" s="15" customFormat="1" ht="15.75" x14ac:dyDescent="0.2">
      <c r="A25" s="39">
        <f t="shared" si="1"/>
        <v>3</v>
      </c>
      <c r="B25" s="34">
        <v>6147</v>
      </c>
      <c r="C25" s="32" t="s">
        <v>19</v>
      </c>
      <c r="D25" s="34">
        <v>2.6</v>
      </c>
      <c r="E25" s="34">
        <v>3.07</v>
      </c>
      <c r="F25" s="55">
        <f t="shared" si="0"/>
        <v>0.46999999999999975</v>
      </c>
      <c r="G25" s="31">
        <v>10</v>
      </c>
    </row>
    <row r="26" spans="1:7" s="15" customFormat="1" ht="15.75" x14ac:dyDescent="0.2">
      <c r="A26" s="39">
        <f t="shared" si="1"/>
        <v>3</v>
      </c>
      <c r="B26" s="34">
        <v>6147</v>
      </c>
      <c r="C26" s="32" t="s">
        <v>19</v>
      </c>
      <c r="D26" s="34">
        <v>3.137</v>
      </c>
      <c r="E26" s="34">
        <v>7.72</v>
      </c>
      <c r="F26" s="55">
        <f t="shared" si="0"/>
        <v>4.5830000000000002</v>
      </c>
      <c r="G26" s="31">
        <v>10</v>
      </c>
    </row>
    <row r="27" spans="1:7" s="15" customFormat="1" ht="18.75" customHeight="1" x14ac:dyDescent="0.2">
      <c r="A27" s="39">
        <f t="shared" si="1"/>
        <v>4</v>
      </c>
      <c r="B27" s="34">
        <v>6148</v>
      </c>
      <c r="C27" s="74" t="s">
        <v>117</v>
      </c>
      <c r="D27" s="30">
        <v>6.8000000000000005E-2</v>
      </c>
      <c r="E27" s="30">
        <v>4.16</v>
      </c>
      <c r="F27" s="55">
        <f t="shared" si="0"/>
        <v>4.0920000000000005</v>
      </c>
      <c r="G27" s="31">
        <v>10</v>
      </c>
    </row>
    <row r="28" spans="1:7" s="15" customFormat="1" ht="15" customHeight="1" x14ac:dyDescent="0.2">
      <c r="A28" s="39">
        <f t="shared" si="1"/>
        <v>4</v>
      </c>
      <c r="B28" s="34">
        <v>6148</v>
      </c>
      <c r="C28" s="75"/>
      <c r="D28" s="30">
        <v>4.16</v>
      </c>
      <c r="E28" s="30">
        <v>4.2060000000000004</v>
      </c>
      <c r="F28" s="55">
        <f t="shared" si="0"/>
        <v>4.6000000000000263E-2</v>
      </c>
      <c r="G28" s="31">
        <v>6</v>
      </c>
    </row>
    <row r="29" spans="1:7" s="15" customFormat="1" ht="15.75" x14ac:dyDescent="0.2">
      <c r="A29" s="39">
        <f t="shared" si="1"/>
        <v>5</v>
      </c>
      <c r="B29" s="34">
        <v>6149</v>
      </c>
      <c r="C29" s="74" t="s">
        <v>76</v>
      </c>
      <c r="D29" s="30">
        <v>0.3</v>
      </c>
      <c r="E29" s="30">
        <v>1.323</v>
      </c>
      <c r="F29" s="55">
        <f t="shared" si="0"/>
        <v>1.0229999999999999</v>
      </c>
      <c r="G29" s="31">
        <v>10</v>
      </c>
    </row>
    <row r="30" spans="1:7" s="15" customFormat="1" ht="15.75" x14ac:dyDescent="0.2">
      <c r="A30" s="39">
        <f t="shared" si="1"/>
        <v>5</v>
      </c>
      <c r="B30" s="34">
        <v>6149</v>
      </c>
      <c r="C30" s="76"/>
      <c r="D30" s="30">
        <v>1.381</v>
      </c>
      <c r="E30" s="30">
        <v>4.5119999999999996</v>
      </c>
      <c r="F30" s="55">
        <f t="shared" si="0"/>
        <v>3.1309999999999993</v>
      </c>
      <c r="G30" s="31">
        <v>6</v>
      </c>
    </row>
    <row r="31" spans="1:7" s="15" customFormat="1" ht="15.75" x14ac:dyDescent="0.2">
      <c r="A31" s="39">
        <f t="shared" si="1"/>
        <v>5</v>
      </c>
      <c r="B31" s="34">
        <v>6149</v>
      </c>
      <c r="C31" s="76"/>
      <c r="D31" s="30">
        <v>4.5119999999999996</v>
      </c>
      <c r="E31" s="30">
        <v>4.625</v>
      </c>
      <c r="F31" s="55">
        <f t="shared" si="0"/>
        <v>0.11300000000000043</v>
      </c>
      <c r="G31" s="31">
        <v>10</v>
      </c>
    </row>
    <row r="32" spans="1:7" s="15" customFormat="1" ht="15.75" x14ac:dyDescent="0.2">
      <c r="A32" s="39">
        <f t="shared" si="1"/>
        <v>5</v>
      </c>
      <c r="B32" s="34">
        <v>6149</v>
      </c>
      <c r="C32" s="75"/>
      <c r="D32" s="30">
        <v>4.625</v>
      </c>
      <c r="E32" s="30">
        <v>5.4029999999999996</v>
      </c>
      <c r="F32" s="55">
        <f t="shared" si="0"/>
        <v>0.77799999999999958</v>
      </c>
      <c r="G32" s="31">
        <v>6</v>
      </c>
    </row>
    <row r="33" spans="1:7" s="15" customFormat="1" ht="21" customHeight="1" x14ac:dyDescent="0.2">
      <c r="A33" s="39">
        <f t="shared" si="1"/>
        <v>6</v>
      </c>
      <c r="B33" s="34">
        <v>6150</v>
      </c>
      <c r="C33" s="74" t="s">
        <v>118</v>
      </c>
      <c r="D33" s="30">
        <v>0.03</v>
      </c>
      <c r="E33" s="30">
        <v>2.806</v>
      </c>
      <c r="F33" s="55">
        <f t="shared" si="0"/>
        <v>2.7760000000000002</v>
      </c>
      <c r="G33" s="31">
        <v>10</v>
      </c>
    </row>
    <row r="34" spans="1:7" s="15" customFormat="1" ht="20.25" customHeight="1" x14ac:dyDescent="0.2">
      <c r="A34" s="39">
        <f t="shared" si="1"/>
        <v>6</v>
      </c>
      <c r="B34" s="34">
        <v>6150</v>
      </c>
      <c r="C34" s="76"/>
      <c r="D34" s="30">
        <v>2.806</v>
      </c>
      <c r="E34" s="30">
        <v>3.1059999999999999</v>
      </c>
      <c r="F34" s="55">
        <f t="shared" si="0"/>
        <v>0.29999999999999982</v>
      </c>
      <c r="G34" s="31">
        <v>6</v>
      </c>
    </row>
    <row r="35" spans="1:7" s="15" customFormat="1" ht="21.75" customHeight="1" x14ac:dyDescent="0.2">
      <c r="A35" s="39">
        <f t="shared" si="1"/>
        <v>6</v>
      </c>
      <c r="B35" s="34">
        <v>6150</v>
      </c>
      <c r="C35" s="75"/>
      <c r="D35" s="30">
        <v>3.1059999999999999</v>
      </c>
      <c r="E35" s="30">
        <v>4.0990000000000002</v>
      </c>
      <c r="F35" s="55">
        <f t="shared" si="0"/>
        <v>0.99300000000000033</v>
      </c>
      <c r="G35" s="31">
        <v>10</v>
      </c>
    </row>
    <row r="36" spans="1:7" s="15" customFormat="1" ht="15.75" x14ac:dyDescent="0.2">
      <c r="A36" s="39">
        <f t="shared" si="1"/>
        <v>7</v>
      </c>
      <c r="B36" s="34">
        <v>6151</v>
      </c>
      <c r="C36" s="74" t="s">
        <v>77</v>
      </c>
      <c r="D36" s="30">
        <v>1.2E-2</v>
      </c>
      <c r="E36" s="30">
        <v>4.24</v>
      </c>
      <c r="F36" s="55">
        <f t="shared" si="0"/>
        <v>4.2280000000000006</v>
      </c>
      <c r="G36" s="31">
        <v>10</v>
      </c>
    </row>
    <row r="37" spans="1:7" s="15" customFormat="1" ht="15.75" x14ac:dyDescent="0.2">
      <c r="A37" s="39">
        <f t="shared" si="1"/>
        <v>7</v>
      </c>
      <c r="B37" s="34">
        <v>6151</v>
      </c>
      <c r="C37" s="76"/>
      <c r="D37" s="30">
        <v>4.24</v>
      </c>
      <c r="E37" s="30">
        <v>5.2690000000000001</v>
      </c>
      <c r="F37" s="55">
        <f t="shared" si="0"/>
        <v>1.0289999999999999</v>
      </c>
      <c r="G37" s="31">
        <v>6</v>
      </c>
    </row>
    <row r="38" spans="1:7" s="15" customFormat="1" ht="15.75" x14ac:dyDescent="0.2">
      <c r="A38" s="39">
        <f t="shared" si="1"/>
        <v>7</v>
      </c>
      <c r="B38" s="34">
        <v>6151</v>
      </c>
      <c r="C38" s="76"/>
      <c r="D38" s="30">
        <v>5.2690000000000001</v>
      </c>
      <c r="E38" s="30">
        <v>6.32</v>
      </c>
      <c r="F38" s="55">
        <f t="shared" si="0"/>
        <v>1.0510000000000002</v>
      </c>
      <c r="G38" s="31">
        <v>10</v>
      </c>
    </row>
    <row r="39" spans="1:7" s="15" customFormat="1" ht="15.75" x14ac:dyDescent="0.2">
      <c r="A39" s="39">
        <f t="shared" si="1"/>
        <v>7</v>
      </c>
      <c r="B39" s="34">
        <v>6151</v>
      </c>
      <c r="C39" s="76"/>
      <c r="D39" s="30">
        <v>6.32</v>
      </c>
      <c r="E39" s="30">
        <v>11.542</v>
      </c>
      <c r="F39" s="55">
        <f t="shared" si="0"/>
        <v>5.2219999999999995</v>
      </c>
      <c r="G39" s="31">
        <v>6</v>
      </c>
    </row>
    <row r="40" spans="1:7" s="15" customFormat="1" ht="15.75" x14ac:dyDescent="0.2">
      <c r="A40" s="39">
        <f t="shared" si="1"/>
        <v>7</v>
      </c>
      <c r="B40" s="34">
        <v>6151</v>
      </c>
      <c r="C40" s="75"/>
      <c r="D40" s="30">
        <v>11.542</v>
      </c>
      <c r="E40" s="30">
        <v>12.49</v>
      </c>
      <c r="F40" s="55">
        <f t="shared" si="0"/>
        <v>0.9480000000000004</v>
      </c>
      <c r="G40" s="31">
        <v>10</v>
      </c>
    </row>
    <row r="41" spans="1:7" s="15" customFormat="1" ht="15.75" x14ac:dyDescent="0.2">
      <c r="A41" s="39">
        <f t="shared" si="1"/>
        <v>8</v>
      </c>
      <c r="B41" s="34">
        <v>6152</v>
      </c>
      <c r="C41" s="32" t="s">
        <v>78</v>
      </c>
      <c r="D41" s="30">
        <v>0.02</v>
      </c>
      <c r="E41" s="30">
        <v>9.3149999999999995</v>
      </c>
      <c r="F41" s="55">
        <f t="shared" si="0"/>
        <v>9.2949999999999999</v>
      </c>
      <c r="G41" s="31">
        <v>10</v>
      </c>
    </row>
    <row r="42" spans="1:7" s="15" customFormat="1" ht="15.75" x14ac:dyDescent="0.2">
      <c r="A42" s="39">
        <f t="shared" si="1"/>
        <v>9</v>
      </c>
      <c r="B42" s="34">
        <v>6153</v>
      </c>
      <c r="C42" s="74" t="s">
        <v>79</v>
      </c>
      <c r="D42" s="30">
        <v>2.5000000000000001E-2</v>
      </c>
      <c r="E42" s="30">
        <v>1.244</v>
      </c>
      <c r="F42" s="55">
        <f t="shared" si="0"/>
        <v>1.2190000000000001</v>
      </c>
      <c r="G42" s="31">
        <v>10</v>
      </c>
    </row>
    <row r="43" spans="1:7" s="15" customFormat="1" ht="15.75" x14ac:dyDescent="0.2">
      <c r="A43" s="39">
        <f t="shared" si="1"/>
        <v>9</v>
      </c>
      <c r="B43" s="34">
        <v>6153</v>
      </c>
      <c r="C43" s="76"/>
      <c r="D43" s="30">
        <v>1.244</v>
      </c>
      <c r="E43" s="30">
        <v>4.2320000000000002</v>
      </c>
      <c r="F43" s="55">
        <f t="shared" si="0"/>
        <v>2.9880000000000004</v>
      </c>
      <c r="G43" s="31">
        <v>6</v>
      </c>
    </row>
    <row r="44" spans="1:7" s="15" customFormat="1" ht="15.75" x14ac:dyDescent="0.2">
      <c r="A44" s="39">
        <f t="shared" si="1"/>
        <v>9</v>
      </c>
      <c r="B44" s="34">
        <v>6153</v>
      </c>
      <c r="C44" s="75"/>
      <c r="D44" s="30">
        <v>4.2320000000000002</v>
      </c>
      <c r="E44" s="30">
        <v>4.819</v>
      </c>
      <c r="F44" s="55">
        <f t="shared" si="0"/>
        <v>0.58699999999999974</v>
      </c>
      <c r="G44" s="31">
        <v>10</v>
      </c>
    </row>
    <row r="45" spans="1:7" s="15" customFormat="1" ht="15.75" x14ac:dyDescent="0.2">
      <c r="A45" s="39">
        <f t="shared" si="1"/>
        <v>10</v>
      </c>
      <c r="B45" s="34">
        <v>6154</v>
      </c>
      <c r="C45" s="74" t="s">
        <v>80</v>
      </c>
      <c r="D45" s="30">
        <v>2.5000000000000001E-2</v>
      </c>
      <c r="E45" s="30">
        <v>16.72</v>
      </c>
      <c r="F45" s="55">
        <f t="shared" si="0"/>
        <v>16.695</v>
      </c>
      <c r="G45" s="31">
        <v>10</v>
      </c>
    </row>
    <row r="46" spans="1:7" s="15" customFormat="1" ht="15.75" x14ac:dyDescent="0.2">
      <c r="A46" s="39">
        <f t="shared" si="1"/>
        <v>10</v>
      </c>
      <c r="B46" s="34">
        <v>6154</v>
      </c>
      <c r="C46" s="76"/>
      <c r="D46" s="30">
        <v>16.850000000000001</v>
      </c>
      <c r="E46" s="30">
        <f>16.85+20.062-16.695</f>
        <v>20.217000000000006</v>
      </c>
      <c r="F46" s="55">
        <f t="shared" si="0"/>
        <v>3.3670000000000044</v>
      </c>
      <c r="G46" s="31">
        <v>10</v>
      </c>
    </row>
    <row r="47" spans="1:7" s="15" customFormat="1" ht="15.75" x14ac:dyDescent="0.2">
      <c r="A47" s="39">
        <f t="shared" si="1"/>
        <v>10</v>
      </c>
      <c r="B47" s="34">
        <v>6154</v>
      </c>
      <c r="C47" s="76"/>
      <c r="D47" s="30">
        <v>20.216999999999999</v>
      </c>
      <c r="E47" s="30">
        <f>20.217+8.117</f>
        <v>28.334</v>
      </c>
      <c r="F47" s="55">
        <f t="shared" si="0"/>
        <v>8.1170000000000009</v>
      </c>
      <c r="G47" s="31">
        <v>6</v>
      </c>
    </row>
    <row r="48" spans="1:7" s="15" customFormat="1" ht="15.75" x14ac:dyDescent="0.2">
      <c r="A48" s="39">
        <f t="shared" si="1"/>
        <v>10</v>
      </c>
      <c r="B48" s="34">
        <v>6154</v>
      </c>
      <c r="C48" s="75"/>
      <c r="D48" s="30">
        <v>28.334</v>
      </c>
      <c r="E48" s="30">
        <v>28.588999999999999</v>
      </c>
      <c r="F48" s="55">
        <f t="shared" si="0"/>
        <v>0.25499999999999901</v>
      </c>
      <c r="G48" s="31">
        <v>10</v>
      </c>
    </row>
    <row r="49" spans="1:7" s="15" customFormat="1" ht="15.75" x14ac:dyDescent="0.2">
      <c r="A49" s="39">
        <f t="shared" si="1"/>
        <v>11</v>
      </c>
      <c r="B49" s="34">
        <v>6155</v>
      </c>
      <c r="C49" s="74" t="s">
        <v>81</v>
      </c>
      <c r="D49" s="30">
        <v>1.4999999999999999E-2</v>
      </c>
      <c r="E49" s="30">
        <v>8.6999999999999993</v>
      </c>
      <c r="F49" s="55">
        <f t="shared" si="0"/>
        <v>8.6849999999999987</v>
      </c>
      <c r="G49" s="31">
        <v>10</v>
      </c>
    </row>
    <row r="50" spans="1:7" s="15" customFormat="1" ht="15.75" x14ac:dyDescent="0.2">
      <c r="A50" s="39">
        <f t="shared" si="1"/>
        <v>11</v>
      </c>
      <c r="B50" s="34">
        <v>6155</v>
      </c>
      <c r="C50" s="76"/>
      <c r="D50" s="30">
        <v>8.6999999999999993</v>
      </c>
      <c r="E50" s="30">
        <v>11.52</v>
      </c>
      <c r="F50" s="55">
        <f t="shared" si="0"/>
        <v>2.8200000000000003</v>
      </c>
      <c r="G50" s="31">
        <v>10</v>
      </c>
    </row>
    <row r="51" spans="1:7" s="15" customFormat="1" ht="15.75" x14ac:dyDescent="0.2">
      <c r="A51" s="39">
        <f t="shared" si="1"/>
        <v>11</v>
      </c>
      <c r="B51" s="34">
        <v>6155</v>
      </c>
      <c r="C51" s="76"/>
      <c r="D51" s="30">
        <v>11.52</v>
      </c>
      <c r="E51" s="30">
        <v>15.78</v>
      </c>
      <c r="F51" s="55">
        <f t="shared" si="0"/>
        <v>4.26</v>
      </c>
      <c r="G51" s="31">
        <v>6</v>
      </c>
    </row>
    <row r="52" spans="1:7" s="15" customFormat="1" ht="15.75" x14ac:dyDescent="0.2">
      <c r="A52" s="39">
        <f t="shared" si="1"/>
        <v>11</v>
      </c>
      <c r="B52" s="34">
        <v>6155</v>
      </c>
      <c r="C52" s="76"/>
      <c r="D52" s="30">
        <v>15.85</v>
      </c>
      <c r="E52" s="30">
        <v>18.861999999999998</v>
      </c>
      <c r="F52" s="55">
        <f t="shared" si="0"/>
        <v>3.0119999999999987</v>
      </c>
      <c r="G52" s="31">
        <v>10</v>
      </c>
    </row>
    <row r="53" spans="1:7" s="15" customFormat="1" ht="15.75" x14ac:dyDescent="0.2">
      <c r="A53" s="39">
        <f t="shared" si="1"/>
        <v>11</v>
      </c>
      <c r="B53" s="34">
        <v>6155</v>
      </c>
      <c r="C53" s="75"/>
      <c r="D53" s="30">
        <v>18.861999999999998</v>
      </c>
      <c r="E53" s="30">
        <v>26.95</v>
      </c>
      <c r="F53" s="55">
        <f t="shared" si="0"/>
        <v>8.088000000000001</v>
      </c>
      <c r="G53" s="31">
        <v>6</v>
      </c>
    </row>
    <row r="54" spans="1:7" s="15" customFormat="1" ht="18.75" customHeight="1" x14ac:dyDescent="0.2">
      <c r="A54" s="39">
        <f t="shared" si="1"/>
        <v>12</v>
      </c>
      <c r="B54" s="34">
        <v>6156</v>
      </c>
      <c r="C54" s="74" t="s">
        <v>207</v>
      </c>
      <c r="D54" s="30">
        <v>0.05</v>
      </c>
      <c r="E54" s="30">
        <v>7.7</v>
      </c>
      <c r="F54" s="55">
        <f t="shared" si="0"/>
        <v>7.65</v>
      </c>
      <c r="G54" s="31">
        <v>10</v>
      </c>
    </row>
    <row r="55" spans="1:7" s="15" customFormat="1" ht="18.75" customHeight="1" x14ac:dyDescent="0.2">
      <c r="A55" s="39">
        <f t="shared" si="1"/>
        <v>12</v>
      </c>
      <c r="B55" s="34">
        <v>6156</v>
      </c>
      <c r="C55" s="76"/>
      <c r="D55" s="30">
        <v>7.7</v>
      </c>
      <c r="E55" s="30">
        <v>8.6660000000000004</v>
      </c>
      <c r="F55" s="55">
        <f t="shared" si="0"/>
        <v>0.96600000000000019</v>
      </c>
      <c r="G55" s="31">
        <v>6</v>
      </c>
    </row>
    <row r="56" spans="1:7" s="15" customFormat="1" ht="15.75" x14ac:dyDescent="0.2">
      <c r="A56" s="39">
        <f t="shared" si="1"/>
        <v>12</v>
      </c>
      <c r="B56" s="34">
        <v>6156</v>
      </c>
      <c r="C56" s="76"/>
      <c r="D56" s="30">
        <v>8.6660000000000004</v>
      </c>
      <c r="E56" s="30">
        <v>9.3810000000000002</v>
      </c>
      <c r="F56" s="55">
        <f t="shared" si="0"/>
        <v>0.71499999999999986</v>
      </c>
      <c r="G56" s="31">
        <v>10</v>
      </c>
    </row>
    <row r="57" spans="1:7" s="15" customFormat="1" ht="15.75" x14ac:dyDescent="0.2">
      <c r="A57" s="39">
        <f t="shared" si="1"/>
        <v>12</v>
      </c>
      <c r="B57" s="34">
        <v>6156</v>
      </c>
      <c r="C57" s="76"/>
      <c r="D57" s="30">
        <v>9.3810000000000002</v>
      </c>
      <c r="E57" s="30">
        <v>12.02</v>
      </c>
      <c r="F57" s="55">
        <f t="shared" si="0"/>
        <v>2.6389999999999993</v>
      </c>
      <c r="G57" s="31">
        <v>6</v>
      </c>
    </row>
    <row r="58" spans="1:7" s="15" customFormat="1" ht="15.75" x14ac:dyDescent="0.2">
      <c r="A58" s="39">
        <f t="shared" si="1"/>
        <v>12</v>
      </c>
      <c r="B58" s="34">
        <v>6156</v>
      </c>
      <c r="C58" s="76"/>
      <c r="D58" s="30">
        <v>12.02</v>
      </c>
      <c r="E58" s="30">
        <v>12.74</v>
      </c>
      <c r="F58" s="55">
        <f t="shared" si="0"/>
        <v>0.72000000000000064</v>
      </c>
      <c r="G58" s="31">
        <v>10</v>
      </c>
    </row>
    <row r="59" spans="1:7" s="15" customFormat="1" ht="15.75" x14ac:dyDescent="0.2">
      <c r="A59" s="39">
        <f t="shared" si="1"/>
        <v>12</v>
      </c>
      <c r="B59" s="34">
        <v>6156</v>
      </c>
      <c r="C59" s="76"/>
      <c r="D59" s="30">
        <v>12.74</v>
      </c>
      <c r="E59" s="30">
        <v>14.47</v>
      </c>
      <c r="F59" s="55">
        <f t="shared" si="0"/>
        <v>1.7300000000000004</v>
      </c>
      <c r="G59" s="31">
        <v>6</v>
      </c>
    </row>
    <row r="60" spans="1:7" s="15" customFormat="1" ht="15.75" x14ac:dyDescent="0.2">
      <c r="A60" s="39">
        <f t="shared" si="1"/>
        <v>12</v>
      </c>
      <c r="B60" s="34">
        <v>6156</v>
      </c>
      <c r="C60" s="76"/>
      <c r="D60" s="30">
        <v>14.47</v>
      </c>
      <c r="E60" s="30">
        <v>15.512</v>
      </c>
      <c r="F60" s="55">
        <f t="shared" si="0"/>
        <v>1.0419999999999998</v>
      </c>
      <c r="G60" s="31">
        <v>10</v>
      </c>
    </row>
    <row r="61" spans="1:7" s="15" customFormat="1" ht="15.75" x14ac:dyDescent="0.2">
      <c r="A61" s="39">
        <f t="shared" si="1"/>
        <v>12</v>
      </c>
      <c r="B61" s="34">
        <v>6156</v>
      </c>
      <c r="C61" s="76"/>
      <c r="D61" s="30">
        <v>15.86</v>
      </c>
      <c r="E61" s="30">
        <v>16.488</v>
      </c>
      <c r="F61" s="55">
        <f t="shared" si="0"/>
        <v>0.62800000000000011</v>
      </c>
      <c r="G61" s="31">
        <v>10</v>
      </c>
    </row>
    <row r="62" spans="1:7" s="15" customFormat="1" ht="15.75" x14ac:dyDescent="0.2">
      <c r="A62" s="39">
        <f t="shared" si="1"/>
        <v>12</v>
      </c>
      <c r="B62" s="34">
        <v>6156</v>
      </c>
      <c r="C62" s="76"/>
      <c r="D62" s="30">
        <v>16.488</v>
      </c>
      <c r="E62" s="30">
        <v>19.445</v>
      </c>
      <c r="F62" s="55">
        <f t="shared" si="0"/>
        <v>2.9570000000000007</v>
      </c>
      <c r="G62" s="31">
        <v>10</v>
      </c>
    </row>
    <row r="63" spans="1:7" s="15" customFormat="1" ht="15.75" x14ac:dyDescent="0.2">
      <c r="A63" s="39">
        <f t="shared" si="1"/>
        <v>12</v>
      </c>
      <c r="B63" s="34">
        <v>6156</v>
      </c>
      <c r="C63" s="76"/>
      <c r="D63" s="30">
        <v>19.445</v>
      </c>
      <c r="E63" s="30">
        <v>20.003</v>
      </c>
      <c r="F63" s="55">
        <f t="shared" si="0"/>
        <v>0.55799999999999983</v>
      </c>
      <c r="G63" s="31">
        <v>10</v>
      </c>
    </row>
    <row r="64" spans="1:7" s="15" customFormat="1" ht="15.75" x14ac:dyDescent="0.2">
      <c r="A64" s="39">
        <f t="shared" si="1"/>
        <v>12</v>
      </c>
      <c r="B64" s="34">
        <v>6156</v>
      </c>
      <c r="C64" s="76"/>
      <c r="D64" s="30">
        <v>20.003</v>
      </c>
      <c r="E64" s="30">
        <v>21.44</v>
      </c>
      <c r="F64" s="55">
        <f t="shared" si="0"/>
        <v>1.4370000000000012</v>
      </c>
      <c r="G64" s="31">
        <v>10</v>
      </c>
    </row>
    <row r="65" spans="1:7" s="15" customFormat="1" ht="15.75" x14ac:dyDescent="0.2">
      <c r="A65" s="39">
        <f t="shared" si="1"/>
        <v>12</v>
      </c>
      <c r="B65" s="34">
        <v>6156</v>
      </c>
      <c r="C65" s="76"/>
      <c r="D65" s="30">
        <v>21.44</v>
      </c>
      <c r="E65" s="30">
        <v>22.616</v>
      </c>
      <c r="F65" s="55">
        <f t="shared" si="0"/>
        <v>1.1759999999999984</v>
      </c>
      <c r="G65" s="31">
        <v>10</v>
      </c>
    </row>
    <row r="66" spans="1:7" s="15" customFormat="1" ht="15.75" x14ac:dyDescent="0.2">
      <c r="A66" s="39">
        <f t="shared" si="1"/>
        <v>12</v>
      </c>
      <c r="B66" s="34">
        <v>6156</v>
      </c>
      <c r="C66" s="76"/>
      <c r="D66" s="30">
        <v>22.616</v>
      </c>
      <c r="E66" s="30">
        <v>24.510999999999999</v>
      </c>
      <c r="F66" s="55">
        <f t="shared" si="0"/>
        <v>1.8949999999999996</v>
      </c>
      <c r="G66" s="31">
        <v>10</v>
      </c>
    </row>
    <row r="67" spans="1:7" s="15" customFormat="1" ht="15.75" x14ac:dyDescent="0.2">
      <c r="A67" s="39">
        <f t="shared" si="1"/>
        <v>12</v>
      </c>
      <c r="B67" s="34">
        <v>6156</v>
      </c>
      <c r="C67" s="76"/>
      <c r="D67" s="30">
        <v>24.510999999999999</v>
      </c>
      <c r="E67" s="30">
        <v>27.87</v>
      </c>
      <c r="F67" s="55">
        <f t="shared" si="0"/>
        <v>3.3590000000000018</v>
      </c>
      <c r="G67" s="31">
        <v>10</v>
      </c>
    </row>
    <row r="68" spans="1:7" s="15" customFormat="1" ht="21.75" customHeight="1" x14ac:dyDescent="0.2">
      <c r="A68" s="39">
        <f t="shared" si="1"/>
        <v>12</v>
      </c>
      <c r="B68" s="34">
        <v>6156</v>
      </c>
      <c r="C68" s="75"/>
      <c r="D68" s="30">
        <v>1.4999999999999999E-2</v>
      </c>
      <c r="E68" s="30">
        <v>0.33300000000000002</v>
      </c>
      <c r="F68" s="55">
        <f t="shared" si="0"/>
        <v>0.318</v>
      </c>
      <c r="G68" s="31">
        <v>10</v>
      </c>
    </row>
    <row r="69" spans="1:7" s="15" customFormat="1" ht="31.5" x14ac:dyDescent="0.2">
      <c r="A69" s="39">
        <f t="shared" si="1"/>
        <v>13</v>
      </c>
      <c r="B69" s="34">
        <v>6157</v>
      </c>
      <c r="C69" s="32" t="s">
        <v>148</v>
      </c>
      <c r="D69" s="30">
        <v>2.5000000000000001E-2</v>
      </c>
      <c r="E69" s="30">
        <v>16.382000000000001</v>
      </c>
      <c r="F69" s="55">
        <f t="shared" si="0"/>
        <v>16.357000000000003</v>
      </c>
      <c r="G69" s="31">
        <v>10</v>
      </c>
    </row>
    <row r="70" spans="1:7" s="15" customFormat="1" ht="15.75" x14ac:dyDescent="0.2">
      <c r="A70" s="39">
        <f t="shared" si="1"/>
        <v>14</v>
      </c>
      <c r="B70" s="34">
        <v>6158</v>
      </c>
      <c r="C70" s="74" t="s">
        <v>82</v>
      </c>
      <c r="D70" s="30">
        <v>2.2999999999999998</v>
      </c>
      <c r="E70" s="30">
        <v>2.8740000000000001</v>
      </c>
      <c r="F70" s="55">
        <f t="shared" si="0"/>
        <v>0.57400000000000029</v>
      </c>
      <c r="G70" s="31">
        <v>6</v>
      </c>
    </row>
    <row r="71" spans="1:7" s="15" customFormat="1" ht="15.75" x14ac:dyDescent="0.2">
      <c r="A71" s="39">
        <f t="shared" si="1"/>
        <v>14</v>
      </c>
      <c r="B71" s="34">
        <v>6158</v>
      </c>
      <c r="C71" s="76"/>
      <c r="D71" s="30">
        <v>2.9390000000000001</v>
      </c>
      <c r="E71" s="30">
        <v>4.8410000000000002</v>
      </c>
      <c r="F71" s="55">
        <f t="shared" si="0"/>
        <v>1.9020000000000001</v>
      </c>
      <c r="G71" s="31">
        <v>6</v>
      </c>
    </row>
    <row r="72" spans="1:7" s="15" customFormat="1" ht="15.75" x14ac:dyDescent="0.2">
      <c r="A72" s="39">
        <f t="shared" si="1"/>
        <v>14</v>
      </c>
      <c r="B72" s="34">
        <v>6158</v>
      </c>
      <c r="C72" s="76"/>
      <c r="D72" s="30">
        <v>4.952</v>
      </c>
      <c r="E72" s="30">
        <v>8.1750000000000007</v>
      </c>
      <c r="F72" s="55">
        <f t="shared" si="0"/>
        <v>3.2230000000000008</v>
      </c>
      <c r="G72" s="31">
        <v>6</v>
      </c>
    </row>
    <row r="73" spans="1:7" s="15" customFormat="1" ht="15.75" x14ac:dyDescent="0.2">
      <c r="A73" s="39">
        <f t="shared" si="1"/>
        <v>14</v>
      </c>
      <c r="B73" s="34">
        <v>6158</v>
      </c>
      <c r="C73" s="75"/>
      <c r="D73" s="30">
        <v>8.1750000000000007</v>
      </c>
      <c r="E73" s="30">
        <v>10.494999999999999</v>
      </c>
      <c r="F73" s="55">
        <f t="shared" si="0"/>
        <v>2.3199999999999985</v>
      </c>
      <c r="G73" s="31">
        <v>6</v>
      </c>
    </row>
    <row r="74" spans="1:7" s="15" customFormat="1" ht="15.75" x14ac:dyDescent="0.2">
      <c r="A74" s="39">
        <f t="shared" si="1"/>
        <v>15</v>
      </c>
      <c r="B74" s="34">
        <v>6159</v>
      </c>
      <c r="C74" s="74" t="s">
        <v>83</v>
      </c>
      <c r="D74" s="30">
        <v>1.7999999999999999E-2</v>
      </c>
      <c r="E74" s="30">
        <v>2.8839999999999999</v>
      </c>
      <c r="F74" s="55">
        <f t="shared" si="0"/>
        <v>2.8660000000000001</v>
      </c>
      <c r="G74" s="31">
        <v>6</v>
      </c>
    </row>
    <row r="75" spans="1:7" s="15" customFormat="1" ht="15.75" x14ac:dyDescent="0.2">
      <c r="A75" s="39">
        <f t="shared" si="1"/>
        <v>15</v>
      </c>
      <c r="B75" s="34">
        <v>6159</v>
      </c>
      <c r="C75" s="76"/>
      <c r="D75" s="30">
        <v>2.8839999999999999</v>
      </c>
      <c r="E75" s="30">
        <v>3.03</v>
      </c>
      <c r="F75" s="55">
        <f t="shared" si="0"/>
        <v>0.14599999999999991</v>
      </c>
      <c r="G75" s="31">
        <v>6</v>
      </c>
    </row>
    <row r="76" spans="1:7" s="15" customFormat="1" ht="15.75" x14ac:dyDescent="0.2">
      <c r="A76" s="39">
        <f t="shared" si="1"/>
        <v>15</v>
      </c>
      <c r="B76" s="34">
        <v>6159</v>
      </c>
      <c r="C76" s="75"/>
      <c r="D76" s="30">
        <v>3.03</v>
      </c>
      <c r="E76" s="30">
        <v>3.3559999999999999</v>
      </c>
      <c r="F76" s="55">
        <f t="shared" si="0"/>
        <v>0.32600000000000007</v>
      </c>
      <c r="G76" s="31">
        <v>6</v>
      </c>
    </row>
    <row r="77" spans="1:7" s="21" customFormat="1" ht="15.75" x14ac:dyDescent="0.2">
      <c r="A77" s="39">
        <f t="shared" si="1"/>
        <v>16</v>
      </c>
      <c r="B77" s="34">
        <v>6160</v>
      </c>
      <c r="C77" s="74" t="s">
        <v>208</v>
      </c>
      <c r="D77" s="34">
        <v>2.5000000000000001E-2</v>
      </c>
      <c r="E77" s="34">
        <v>7.3879999999999999</v>
      </c>
      <c r="F77" s="55">
        <f t="shared" si="0"/>
        <v>7.3629999999999995</v>
      </c>
      <c r="G77" s="35">
        <v>6</v>
      </c>
    </row>
    <row r="78" spans="1:7" s="21" customFormat="1" ht="15.75" x14ac:dyDescent="0.2">
      <c r="A78" s="39">
        <f t="shared" si="1"/>
        <v>16</v>
      </c>
      <c r="B78" s="34">
        <v>6160</v>
      </c>
      <c r="C78" s="76"/>
      <c r="D78" s="34">
        <v>7.3879999999999999</v>
      </c>
      <c r="E78" s="34">
        <v>8.8079999999999998</v>
      </c>
      <c r="F78" s="55">
        <f t="shared" si="0"/>
        <v>1.42</v>
      </c>
      <c r="G78" s="35">
        <v>10</v>
      </c>
    </row>
    <row r="79" spans="1:7" s="21" customFormat="1" ht="15.75" x14ac:dyDescent="0.2">
      <c r="A79" s="39">
        <f t="shared" si="1"/>
        <v>16</v>
      </c>
      <c r="B79" s="34">
        <v>6160</v>
      </c>
      <c r="C79" s="76"/>
      <c r="D79" s="34">
        <v>8.8079999999999998</v>
      </c>
      <c r="E79" s="34">
        <v>11.211</v>
      </c>
      <c r="F79" s="55">
        <f t="shared" si="0"/>
        <v>2.4030000000000005</v>
      </c>
      <c r="G79" s="35">
        <v>6</v>
      </c>
    </row>
    <row r="80" spans="1:7" s="21" customFormat="1" ht="15.75" x14ac:dyDescent="0.2">
      <c r="A80" s="39">
        <f t="shared" si="1"/>
        <v>16</v>
      </c>
      <c r="B80" s="34">
        <v>6160</v>
      </c>
      <c r="C80" s="76"/>
      <c r="D80" s="34">
        <v>11.211</v>
      </c>
      <c r="E80" s="34">
        <v>11.842000000000001</v>
      </c>
      <c r="F80" s="55">
        <f t="shared" si="0"/>
        <v>0.63100000000000023</v>
      </c>
      <c r="G80" s="35">
        <v>10</v>
      </c>
    </row>
    <row r="81" spans="1:7" s="21" customFormat="1" ht="15.75" x14ac:dyDescent="0.2">
      <c r="A81" s="39">
        <f t="shared" si="1"/>
        <v>16</v>
      </c>
      <c r="B81" s="34">
        <v>6160</v>
      </c>
      <c r="C81" s="75"/>
      <c r="D81" s="34">
        <v>11.842000000000001</v>
      </c>
      <c r="E81" s="34">
        <v>18.555</v>
      </c>
      <c r="F81" s="55">
        <f t="shared" si="0"/>
        <v>6.7129999999999992</v>
      </c>
      <c r="G81" s="35">
        <v>6</v>
      </c>
    </row>
    <row r="82" spans="1:7" s="15" customFormat="1" ht="15.75" x14ac:dyDescent="0.2">
      <c r="A82" s="39">
        <f t="shared" si="1"/>
        <v>17</v>
      </c>
      <c r="B82" s="34">
        <v>6161</v>
      </c>
      <c r="C82" s="74" t="s">
        <v>119</v>
      </c>
      <c r="D82" s="30">
        <v>6.8000000000000005E-2</v>
      </c>
      <c r="E82" s="30">
        <v>6.8460000000000001</v>
      </c>
      <c r="F82" s="55">
        <f t="shared" si="0"/>
        <v>6.7780000000000005</v>
      </c>
      <c r="G82" s="31">
        <v>6</v>
      </c>
    </row>
    <row r="83" spans="1:7" s="15" customFormat="1" ht="15.75" x14ac:dyDescent="0.2">
      <c r="A83" s="39">
        <f t="shared" si="1"/>
        <v>17</v>
      </c>
      <c r="B83" s="34">
        <v>6161</v>
      </c>
      <c r="C83" s="76"/>
      <c r="D83" s="30">
        <v>6.8460000000000001</v>
      </c>
      <c r="E83" s="30">
        <v>10.45</v>
      </c>
      <c r="F83" s="55">
        <f t="shared" si="0"/>
        <v>3.6039999999999992</v>
      </c>
      <c r="G83" s="31">
        <v>10</v>
      </c>
    </row>
    <row r="84" spans="1:7" s="15" customFormat="1" ht="15.75" x14ac:dyDescent="0.2">
      <c r="A84" s="39">
        <f t="shared" si="1"/>
        <v>17</v>
      </c>
      <c r="B84" s="34">
        <v>6161</v>
      </c>
      <c r="C84" s="75"/>
      <c r="D84" s="30">
        <v>10.5</v>
      </c>
      <c r="E84" s="30">
        <v>12.85</v>
      </c>
      <c r="F84" s="55">
        <f t="shared" si="0"/>
        <v>2.3499999999999996</v>
      </c>
      <c r="G84" s="31">
        <v>10</v>
      </c>
    </row>
    <row r="85" spans="1:7" s="15" customFormat="1" ht="15.75" x14ac:dyDescent="0.2">
      <c r="A85" s="39">
        <f t="shared" si="1"/>
        <v>18</v>
      </c>
      <c r="B85" s="34">
        <v>6162</v>
      </c>
      <c r="C85" s="74" t="s">
        <v>120</v>
      </c>
      <c r="D85" s="30">
        <v>2.5000000000000001E-2</v>
      </c>
      <c r="E85" s="30">
        <v>0.68500000000000005</v>
      </c>
      <c r="F85" s="55">
        <f t="shared" si="0"/>
        <v>0.66</v>
      </c>
      <c r="G85" s="31">
        <v>6</v>
      </c>
    </row>
    <row r="86" spans="1:7" s="15" customFormat="1" ht="15.75" x14ac:dyDescent="0.2">
      <c r="A86" s="39">
        <f t="shared" si="1"/>
        <v>18</v>
      </c>
      <c r="B86" s="34">
        <v>6162</v>
      </c>
      <c r="C86" s="75"/>
      <c r="D86" s="30">
        <v>0.92400000000000004</v>
      </c>
      <c r="E86" s="30">
        <v>10.17</v>
      </c>
      <c r="F86" s="55">
        <f t="shared" si="0"/>
        <v>9.2460000000000004</v>
      </c>
      <c r="G86" s="31">
        <v>6</v>
      </c>
    </row>
    <row r="87" spans="1:7" s="15" customFormat="1" ht="31.5" x14ac:dyDescent="0.2">
      <c r="A87" s="39">
        <f t="shared" si="1"/>
        <v>19</v>
      </c>
      <c r="B87" s="30">
        <v>6163</v>
      </c>
      <c r="C87" s="32" t="s">
        <v>151</v>
      </c>
      <c r="D87" s="30">
        <v>3.1E-2</v>
      </c>
      <c r="E87" s="30">
        <v>4.327</v>
      </c>
      <c r="F87" s="55">
        <f t="shared" si="0"/>
        <v>4.2960000000000003</v>
      </c>
      <c r="G87" s="31">
        <v>6</v>
      </c>
    </row>
    <row r="88" spans="1:7" s="15" customFormat="1" ht="15.75" x14ac:dyDescent="0.2">
      <c r="A88" s="39">
        <f t="shared" ref="A88:A149" si="2">IF(B87=B88,A87,A87+1)</f>
        <v>20</v>
      </c>
      <c r="B88" s="30">
        <v>6178</v>
      </c>
      <c r="C88" s="32" t="s">
        <v>84</v>
      </c>
      <c r="D88" s="30">
        <v>0.02</v>
      </c>
      <c r="E88" s="30">
        <v>0.77</v>
      </c>
      <c r="F88" s="55">
        <f t="shared" si="0"/>
        <v>0.75</v>
      </c>
      <c r="G88" s="31">
        <v>6</v>
      </c>
    </row>
    <row r="89" spans="1:7" s="15" customFormat="1" ht="15.75" x14ac:dyDescent="0.2">
      <c r="A89" s="39">
        <f t="shared" si="2"/>
        <v>21</v>
      </c>
      <c r="B89" s="34">
        <v>6422</v>
      </c>
      <c r="C89" s="32" t="s">
        <v>85</v>
      </c>
      <c r="D89" s="30">
        <v>1.4999999999999999E-2</v>
      </c>
      <c r="E89" s="30">
        <v>7.14</v>
      </c>
      <c r="F89" s="55">
        <f t="shared" si="0"/>
        <v>7.125</v>
      </c>
      <c r="G89" s="31">
        <v>6</v>
      </c>
    </row>
    <row r="90" spans="1:7" s="15" customFormat="1" ht="15.75" x14ac:dyDescent="0.2">
      <c r="A90" s="39">
        <f t="shared" si="2"/>
        <v>22</v>
      </c>
      <c r="B90" s="34">
        <v>6423</v>
      </c>
      <c r="C90" s="32" t="s">
        <v>86</v>
      </c>
      <c r="D90" s="30">
        <v>0</v>
      </c>
      <c r="E90" s="30">
        <v>2.5</v>
      </c>
      <c r="F90" s="55">
        <f t="shared" si="0"/>
        <v>2.5</v>
      </c>
      <c r="G90" s="31">
        <v>6</v>
      </c>
    </row>
    <row r="91" spans="1:7" s="15" customFormat="1" ht="15.75" x14ac:dyDescent="0.2">
      <c r="A91" s="39">
        <f t="shared" si="2"/>
        <v>23</v>
      </c>
      <c r="B91" s="30">
        <v>6434</v>
      </c>
      <c r="C91" s="74" t="s">
        <v>87</v>
      </c>
      <c r="D91" s="30">
        <v>0</v>
      </c>
      <c r="E91" s="30">
        <v>0.6</v>
      </c>
      <c r="F91" s="55">
        <f t="shared" si="0"/>
        <v>0.6</v>
      </c>
      <c r="G91" s="31">
        <v>10</v>
      </c>
    </row>
    <row r="92" spans="1:7" s="15" customFormat="1" ht="15.75" x14ac:dyDescent="0.2">
      <c r="A92" s="39">
        <f t="shared" si="2"/>
        <v>23</v>
      </c>
      <c r="B92" s="30">
        <v>6434</v>
      </c>
      <c r="C92" s="76"/>
      <c r="D92" s="30">
        <v>0.6</v>
      </c>
      <c r="E92" s="30">
        <v>1.1000000000000001</v>
      </c>
      <c r="F92" s="55">
        <f t="shared" ref="F92:F155" si="3">E92-D92</f>
        <v>0.50000000000000011</v>
      </c>
      <c r="G92" s="31">
        <v>6</v>
      </c>
    </row>
    <row r="93" spans="1:7" s="15" customFormat="1" ht="15.75" x14ac:dyDescent="0.2">
      <c r="A93" s="39">
        <f t="shared" si="2"/>
        <v>23</v>
      </c>
      <c r="B93" s="30">
        <v>6434</v>
      </c>
      <c r="C93" s="75"/>
      <c r="D93" s="30">
        <v>1.1000000000000001</v>
      </c>
      <c r="E93" s="30">
        <v>3</v>
      </c>
      <c r="F93" s="55">
        <f t="shared" si="3"/>
        <v>1.9</v>
      </c>
      <c r="G93" s="31">
        <v>6</v>
      </c>
    </row>
    <row r="94" spans="1:7" s="15" customFormat="1" ht="47.25" customHeight="1" x14ac:dyDescent="0.2">
      <c r="A94" s="39">
        <f t="shared" si="2"/>
        <v>24</v>
      </c>
      <c r="B94" s="34">
        <v>6448</v>
      </c>
      <c r="C94" s="32" t="s">
        <v>188</v>
      </c>
      <c r="D94" s="30">
        <v>2.9000000000000001E-2</v>
      </c>
      <c r="E94" s="30">
        <v>1.643</v>
      </c>
      <c r="F94" s="55">
        <f t="shared" si="3"/>
        <v>1.6140000000000001</v>
      </c>
      <c r="G94" s="31">
        <v>10</v>
      </c>
    </row>
    <row r="95" spans="1:7" s="15" customFormat="1" ht="15.75" x14ac:dyDescent="0.2">
      <c r="A95" s="39">
        <f t="shared" si="2"/>
        <v>25</v>
      </c>
      <c r="B95" s="34">
        <v>6480</v>
      </c>
      <c r="C95" s="74" t="s">
        <v>20</v>
      </c>
      <c r="D95" s="30">
        <v>1.4999999999999999E-2</v>
      </c>
      <c r="E95" s="30">
        <v>5.5750000000000002</v>
      </c>
      <c r="F95" s="55">
        <f t="shared" si="3"/>
        <v>5.5600000000000005</v>
      </c>
      <c r="G95" s="31">
        <v>6</v>
      </c>
    </row>
    <row r="96" spans="1:7" s="15" customFormat="1" ht="15.75" x14ac:dyDescent="0.2">
      <c r="A96" s="39">
        <f t="shared" si="2"/>
        <v>25</v>
      </c>
      <c r="B96" s="34">
        <v>6480</v>
      </c>
      <c r="C96" s="76"/>
      <c r="D96" s="30">
        <v>5.5750000000000002</v>
      </c>
      <c r="E96" s="30">
        <v>6.2850000000000001</v>
      </c>
      <c r="F96" s="55">
        <f t="shared" si="3"/>
        <v>0.71</v>
      </c>
      <c r="G96" s="31">
        <v>6</v>
      </c>
    </row>
    <row r="97" spans="1:7" s="15" customFormat="1" ht="15.75" x14ac:dyDescent="0.2">
      <c r="A97" s="39">
        <f t="shared" si="2"/>
        <v>25</v>
      </c>
      <c r="B97" s="34">
        <v>6480</v>
      </c>
      <c r="C97" s="75"/>
      <c r="D97" s="30">
        <v>6.2850000000000001</v>
      </c>
      <c r="E97" s="30">
        <v>8.76</v>
      </c>
      <c r="F97" s="55">
        <f t="shared" si="3"/>
        <v>2.4749999999999996</v>
      </c>
      <c r="G97" s="31">
        <v>6</v>
      </c>
    </row>
    <row r="98" spans="1:7" s="15" customFormat="1" ht="15.75" x14ac:dyDescent="0.2">
      <c r="A98" s="39">
        <f t="shared" si="2"/>
        <v>26</v>
      </c>
      <c r="B98" s="30">
        <v>6486</v>
      </c>
      <c r="C98" s="82" t="s">
        <v>13</v>
      </c>
      <c r="D98" s="30">
        <v>1.4999999999999999E-2</v>
      </c>
      <c r="E98" s="30">
        <v>1.758</v>
      </c>
      <c r="F98" s="55">
        <f t="shared" si="3"/>
        <v>1.7430000000000001</v>
      </c>
      <c r="G98" s="31">
        <v>10</v>
      </c>
    </row>
    <row r="99" spans="1:7" s="15" customFormat="1" ht="15.75" x14ac:dyDescent="0.2">
      <c r="A99" s="39">
        <f t="shared" si="2"/>
        <v>26</v>
      </c>
      <c r="B99" s="30">
        <v>6486</v>
      </c>
      <c r="C99" s="83"/>
      <c r="D99" s="30">
        <v>1.758</v>
      </c>
      <c r="E99" s="30">
        <v>6.4</v>
      </c>
      <c r="F99" s="55">
        <f t="shared" si="3"/>
        <v>4.6420000000000003</v>
      </c>
      <c r="G99" s="31">
        <v>6</v>
      </c>
    </row>
    <row r="100" spans="1:7" s="15" customFormat="1" ht="15.75" x14ac:dyDescent="0.2">
      <c r="A100" s="39">
        <f t="shared" si="2"/>
        <v>26</v>
      </c>
      <c r="B100" s="30">
        <v>6486</v>
      </c>
      <c r="C100" s="83"/>
      <c r="D100" s="30">
        <v>6.4</v>
      </c>
      <c r="E100" s="30">
        <v>6.85</v>
      </c>
      <c r="F100" s="55">
        <f t="shared" si="3"/>
        <v>0.44999999999999929</v>
      </c>
      <c r="G100" s="31">
        <v>10</v>
      </c>
    </row>
    <row r="101" spans="1:7" s="15" customFormat="1" ht="15.75" x14ac:dyDescent="0.2">
      <c r="A101" s="39">
        <f t="shared" si="2"/>
        <v>26</v>
      </c>
      <c r="B101" s="30">
        <v>6486</v>
      </c>
      <c r="C101" s="84"/>
      <c r="D101" s="30">
        <v>6.85</v>
      </c>
      <c r="E101" s="30">
        <v>7.78</v>
      </c>
      <c r="F101" s="55">
        <f t="shared" si="3"/>
        <v>0.9300000000000006</v>
      </c>
      <c r="G101" s="31">
        <v>6</v>
      </c>
    </row>
    <row r="102" spans="1:7" s="15" customFormat="1" ht="31.5" customHeight="1" x14ac:dyDescent="0.2">
      <c r="A102" s="39">
        <f t="shared" si="2"/>
        <v>27</v>
      </c>
      <c r="B102" s="30">
        <v>6488</v>
      </c>
      <c r="C102" s="63" t="s">
        <v>189</v>
      </c>
      <c r="D102" s="30">
        <v>0.02</v>
      </c>
      <c r="E102" s="30">
        <v>1.25</v>
      </c>
      <c r="F102" s="55">
        <f t="shared" si="3"/>
        <v>1.23</v>
      </c>
      <c r="G102" s="31">
        <v>10</v>
      </c>
    </row>
    <row r="103" spans="1:7" s="15" customFormat="1" ht="15.75" x14ac:dyDescent="0.2">
      <c r="A103" s="39">
        <f t="shared" si="2"/>
        <v>27</v>
      </c>
      <c r="B103" s="30">
        <v>6488</v>
      </c>
      <c r="C103" s="85"/>
      <c r="D103" s="30">
        <v>1.25</v>
      </c>
      <c r="E103" s="30">
        <v>1.431</v>
      </c>
      <c r="F103" s="55">
        <f t="shared" si="3"/>
        <v>0.18100000000000005</v>
      </c>
      <c r="G103" s="31">
        <v>6</v>
      </c>
    </row>
    <row r="104" spans="1:7" s="15" customFormat="1" ht="31.5" x14ac:dyDescent="0.2">
      <c r="A104" s="39">
        <f t="shared" si="2"/>
        <v>28</v>
      </c>
      <c r="B104" s="34">
        <v>6508</v>
      </c>
      <c r="C104" s="32" t="s">
        <v>121</v>
      </c>
      <c r="D104" s="30">
        <v>0.03</v>
      </c>
      <c r="E104" s="30">
        <v>1.79</v>
      </c>
      <c r="F104" s="55">
        <f t="shared" si="3"/>
        <v>1.76</v>
      </c>
      <c r="G104" s="31">
        <v>10</v>
      </c>
    </row>
    <row r="105" spans="1:7" s="15" customFormat="1" ht="30" customHeight="1" x14ac:dyDescent="0.2">
      <c r="A105" s="39">
        <f t="shared" si="2"/>
        <v>29</v>
      </c>
      <c r="B105" s="30">
        <v>6611</v>
      </c>
      <c r="C105" s="32" t="s">
        <v>2</v>
      </c>
      <c r="D105" s="30">
        <v>0</v>
      </c>
      <c r="E105" s="30">
        <v>2.1</v>
      </c>
      <c r="F105" s="55">
        <f t="shared" si="3"/>
        <v>2.1</v>
      </c>
      <c r="G105" s="31">
        <v>6</v>
      </c>
    </row>
    <row r="106" spans="1:7" s="15" customFormat="1" ht="39.75" customHeight="1" x14ac:dyDescent="0.2">
      <c r="A106" s="39">
        <f t="shared" si="2"/>
        <v>30</v>
      </c>
      <c r="B106" s="30">
        <v>6642</v>
      </c>
      <c r="C106" s="74" t="s">
        <v>209</v>
      </c>
      <c r="D106" s="30">
        <v>2.5999999999999999E-2</v>
      </c>
      <c r="E106" s="30">
        <v>12.24</v>
      </c>
      <c r="F106" s="55">
        <f t="shared" si="3"/>
        <v>12.214</v>
      </c>
      <c r="G106" s="31">
        <v>10</v>
      </c>
    </row>
    <row r="107" spans="1:7" s="15" customFormat="1" ht="36.75" customHeight="1" x14ac:dyDescent="0.2">
      <c r="A107" s="39">
        <f t="shared" si="2"/>
        <v>30</v>
      </c>
      <c r="B107" s="30">
        <v>6642</v>
      </c>
      <c r="C107" s="75"/>
      <c r="D107" s="30">
        <v>12.7</v>
      </c>
      <c r="E107" s="30">
        <v>13.17</v>
      </c>
      <c r="F107" s="55">
        <f t="shared" si="3"/>
        <v>0.47000000000000064</v>
      </c>
      <c r="G107" s="31">
        <v>10</v>
      </c>
    </row>
    <row r="108" spans="1:7" s="15" customFormat="1" ht="19.5" customHeight="1" x14ac:dyDescent="0.2">
      <c r="A108" s="39">
        <f t="shared" si="2"/>
        <v>31</v>
      </c>
      <c r="B108" s="30">
        <v>6769</v>
      </c>
      <c r="C108" s="32" t="s">
        <v>14</v>
      </c>
      <c r="D108" s="30">
        <v>8.9999999999999993E-3</v>
      </c>
      <c r="E108" s="30">
        <v>7.2060000000000004</v>
      </c>
      <c r="F108" s="55">
        <f t="shared" si="3"/>
        <v>7.1970000000000001</v>
      </c>
      <c r="G108" s="31">
        <v>6</v>
      </c>
    </row>
    <row r="109" spans="1:7" s="15" customFormat="1" ht="20.25" customHeight="1" x14ac:dyDescent="0.2">
      <c r="A109" s="39">
        <f t="shared" si="2"/>
        <v>32</v>
      </c>
      <c r="B109" s="30">
        <v>6770</v>
      </c>
      <c r="C109" s="74" t="s">
        <v>210</v>
      </c>
      <c r="D109" s="30">
        <v>2.8000000000000001E-2</v>
      </c>
      <c r="E109" s="30">
        <v>1.26</v>
      </c>
      <c r="F109" s="55">
        <f t="shared" si="3"/>
        <v>1.232</v>
      </c>
      <c r="G109" s="31">
        <v>10</v>
      </c>
    </row>
    <row r="110" spans="1:7" s="15" customFormat="1" ht="15.75" x14ac:dyDescent="0.2">
      <c r="A110" s="39">
        <f t="shared" si="2"/>
        <v>32</v>
      </c>
      <c r="B110" s="30">
        <v>6770</v>
      </c>
      <c r="C110" s="76"/>
      <c r="D110" s="30">
        <v>1.26</v>
      </c>
      <c r="E110" s="30">
        <v>5.8949999999999996</v>
      </c>
      <c r="F110" s="55">
        <f t="shared" si="3"/>
        <v>4.6349999999999998</v>
      </c>
      <c r="G110" s="31">
        <v>6</v>
      </c>
    </row>
    <row r="111" spans="1:7" s="15" customFormat="1" ht="15.75" x14ac:dyDescent="0.2">
      <c r="A111" s="39">
        <f t="shared" si="2"/>
        <v>32</v>
      </c>
      <c r="B111" s="30">
        <v>6770</v>
      </c>
      <c r="C111" s="76"/>
      <c r="D111" s="30">
        <v>5.8949999999999996</v>
      </c>
      <c r="E111" s="30">
        <v>6.3650000000000002</v>
      </c>
      <c r="F111" s="55">
        <f t="shared" si="3"/>
        <v>0.47000000000000064</v>
      </c>
      <c r="G111" s="31">
        <v>10</v>
      </c>
    </row>
    <row r="112" spans="1:7" s="15" customFormat="1" ht="15.75" x14ac:dyDescent="0.2">
      <c r="A112" s="39">
        <f t="shared" si="2"/>
        <v>32</v>
      </c>
      <c r="B112" s="30">
        <v>6770</v>
      </c>
      <c r="C112" s="76"/>
      <c r="D112" s="30">
        <v>6.3650000000000002</v>
      </c>
      <c r="E112" s="30">
        <v>8.4559999999999995</v>
      </c>
      <c r="F112" s="55">
        <f t="shared" si="3"/>
        <v>2.0909999999999993</v>
      </c>
      <c r="G112" s="31">
        <v>6</v>
      </c>
    </row>
    <row r="113" spans="1:7" s="15" customFormat="1" ht="15.75" x14ac:dyDescent="0.2">
      <c r="A113" s="39">
        <f t="shared" si="2"/>
        <v>32</v>
      </c>
      <c r="B113" s="30">
        <v>6770</v>
      </c>
      <c r="C113" s="76"/>
      <c r="D113" s="30">
        <v>8.4559999999999995</v>
      </c>
      <c r="E113" s="30">
        <v>8.5269999999999992</v>
      </c>
      <c r="F113" s="55">
        <f t="shared" si="3"/>
        <v>7.099999999999973E-2</v>
      </c>
      <c r="G113" s="31">
        <v>10</v>
      </c>
    </row>
    <row r="114" spans="1:7" s="15" customFormat="1" ht="15.75" x14ac:dyDescent="0.2">
      <c r="A114" s="39">
        <f t="shared" si="2"/>
        <v>32</v>
      </c>
      <c r="B114" s="30">
        <v>6770</v>
      </c>
      <c r="C114" s="76"/>
      <c r="D114" s="30">
        <v>8.5269999999999992</v>
      </c>
      <c r="E114" s="30">
        <v>9.2539999999999996</v>
      </c>
      <c r="F114" s="55">
        <f t="shared" si="3"/>
        <v>0.72700000000000031</v>
      </c>
      <c r="G114" s="31">
        <v>6</v>
      </c>
    </row>
    <row r="115" spans="1:7" s="15" customFormat="1" ht="15.75" x14ac:dyDescent="0.2">
      <c r="A115" s="39">
        <f t="shared" si="2"/>
        <v>32</v>
      </c>
      <c r="B115" s="30">
        <v>6770</v>
      </c>
      <c r="C115" s="75"/>
      <c r="D115" s="30">
        <v>9.2539999999999996</v>
      </c>
      <c r="E115" s="30">
        <v>10.824</v>
      </c>
      <c r="F115" s="55">
        <f t="shared" si="3"/>
        <v>1.5700000000000003</v>
      </c>
      <c r="G115" s="31">
        <v>10</v>
      </c>
    </row>
    <row r="116" spans="1:7" s="15" customFormat="1" ht="15.75" x14ac:dyDescent="0.2">
      <c r="A116" s="39">
        <f t="shared" si="2"/>
        <v>33</v>
      </c>
      <c r="B116" s="30">
        <v>6771</v>
      </c>
      <c r="C116" s="32" t="s">
        <v>88</v>
      </c>
      <c r="D116" s="30">
        <v>0</v>
      </c>
      <c r="E116" s="30">
        <v>3.6</v>
      </c>
      <c r="F116" s="55">
        <f t="shared" si="3"/>
        <v>3.6</v>
      </c>
      <c r="G116" s="31">
        <v>6</v>
      </c>
    </row>
    <row r="117" spans="1:7" s="15" customFormat="1" ht="31.5" customHeight="1" x14ac:dyDescent="0.2">
      <c r="A117" s="39">
        <f t="shared" si="2"/>
        <v>34</v>
      </c>
      <c r="B117" s="30">
        <v>6772</v>
      </c>
      <c r="C117" s="74" t="s">
        <v>152</v>
      </c>
      <c r="D117" s="30">
        <v>2.5000000000000001E-2</v>
      </c>
      <c r="E117" s="30">
        <v>1.17</v>
      </c>
      <c r="F117" s="55">
        <f t="shared" si="3"/>
        <v>1.145</v>
      </c>
      <c r="G117" s="31">
        <v>10</v>
      </c>
    </row>
    <row r="118" spans="1:7" s="15" customFormat="1" ht="21.75" customHeight="1" x14ac:dyDescent="0.2">
      <c r="A118" s="39">
        <f t="shared" si="2"/>
        <v>34</v>
      </c>
      <c r="B118" s="30">
        <v>6772</v>
      </c>
      <c r="C118" s="75"/>
      <c r="D118" s="30">
        <v>1.2150000000000001</v>
      </c>
      <c r="E118" s="30">
        <v>2.585</v>
      </c>
      <c r="F118" s="55">
        <f t="shared" si="3"/>
        <v>1.3699999999999999</v>
      </c>
      <c r="G118" s="31">
        <v>6</v>
      </c>
    </row>
    <row r="119" spans="1:7" s="15" customFormat="1" ht="26.25" customHeight="1" x14ac:dyDescent="0.2">
      <c r="A119" s="39">
        <f t="shared" si="2"/>
        <v>35</v>
      </c>
      <c r="B119" s="30">
        <v>6773</v>
      </c>
      <c r="C119" s="74" t="s">
        <v>122</v>
      </c>
      <c r="D119" s="30">
        <v>3.5000000000000003E-2</v>
      </c>
      <c r="E119" s="30">
        <v>5.9</v>
      </c>
      <c r="F119" s="55">
        <f t="shared" si="3"/>
        <v>5.8650000000000002</v>
      </c>
      <c r="G119" s="31">
        <v>6</v>
      </c>
    </row>
    <row r="120" spans="1:7" s="15" customFormat="1" ht="20.25" customHeight="1" x14ac:dyDescent="0.2">
      <c r="A120" s="39">
        <f t="shared" si="2"/>
        <v>35</v>
      </c>
      <c r="B120" s="30">
        <v>6773</v>
      </c>
      <c r="C120" s="75"/>
      <c r="D120" s="30">
        <v>5.9</v>
      </c>
      <c r="E120" s="30">
        <v>6.5209999999999999</v>
      </c>
      <c r="F120" s="55">
        <f t="shared" si="3"/>
        <v>0.62099999999999955</v>
      </c>
      <c r="G120" s="31">
        <v>6</v>
      </c>
    </row>
    <row r="121" spans="1:7" s="15" customFormat="1" ht="15.75" x14ac:dyDescent="0.2">
      <c r="A121" s="39">
        <f t="shared" si="2"/>
        <v>36</v>
      </c>
      <c r="B121" s="30">
        <v>6774</v>
      </c>
      <c r="C121" s="32" t="s">
        <v>16</v>
      </c>
      <c r="D121" s="30">
        <v>0</v>
      </c>
      <c r="E121" s="30">
        <v>1.39</v>
      </c>
      <c r="F121" s="55">
        <f t="shared" si="3"/>
        <v>1.39</v>
      </c>
      <c r="G121" s="31">
        <v>6</v>
      </c>
    </row>
    <row r="122" spans="1:7" s="15" customFormat="1" ht="15.75" x14ac:dyDescent="0.2">
      <c r="A122" s="39">
        <f t="shared" si="2"/>
        <v>37</v>
      </c>
      <c r="B122" s="30">
        <v>6775</v>
      </c>
      <c r="C122" s="74" t="s">
        <v>89</v>
      </c>
      <c r="D122" s="30">
        <v>0.02</v>
      </c>
      <c r="E122" s="30">
        <v>1.7</v>
      </c>
      <c r="F122" s="55">
        <f t="shared" si="3"/>
        <v>1.68</v>
      </c>
      <c r="G122" s="31">
        <v>10</v>
      </c>
    </row>
    <row r="123" spans="1:7" s="15" customFormat="1" ht="15.75" x14ac:dyDescent="0.2">
      <c r="A123" s="39">
        <f t="shared" si="2"/>
        <v>37</v>
      </c>
      <c r="B123" s="30">
        <v>6775</v>
      </c>
      <c r="C123" s="75"/>
      <c r="D123" s="30">
        <v>1.7</v>
      </c>
      <c r="E123" s="30">
        <v>5.8049999999999997</v>
      </c>
      <c r="F123" s="55">
        <f t="shared" si="3"/>
        <v>4.1049999999999995</v>
      </c>
      <c r="G123" s="31">
        <v>6</v>
      </c>
    </row>
    <row r="124" spans="1:7" s="15" customFormat="1" ht="22.5" customHeight="1" x14ac:dyDescent="0.2">
      <c r="A124" s="39">
        <f t="shared" si="2"/>
        <v>38</v>
      </c>
      <c r="B124" s="30">
        <v>6776</v>
      </c>
      <c r="C124" s="32" t="s">
        <v>123</v>
      </c>
      <c r="D124" s="30">
        <v>0.02</v>
      </c>
      <c r="E124" s="30">
        <v>6.5339999999999998</v>
      </c>
      <c r="F124" s="55">
        <f t="shared" si="3"/>
        <v>6.5140000000000002</v>
      </c>
      <c r="G124" s="31">
        <v>6</v>
      </c>
    </row>
    <row r="125" spans="1:7" s="15" customFormat="1" ht="15.75" x14ac:dyDescent="0.2">
      <c r="A125" s="39">
        <f t="shared" si="2"/>
        <v>39</v>
      </c>
      <c r="B125" s="30">
        <v>6778</v>
      </c>
      <c r="C125" s="32" t="s">
        <v>90</v>
      </c>
      <c r="D125" s="30">
        <v>0</v>
      </c>
      <c r="E125" s="30">
        <v>2.9</v>
      </c>
      <c r="F125" s="55">
        <f t="shared" si="3"/>
        <v>2.9</v>
      </c>
      <c r="G125" s="31">
        <v>6</v>
      </c>
    </row>
    <row r="126" spans="1:7" s="15" customFormat="1" ht="47.25" x14ac:dyDescent="0.2">
      <c r="A126" s="39">
        <f t="shared" si="2"/>
        <v>40</v>
      </c>
      <c r="B126" s="30">
        <v>6779</v>
      </c>
      <c r="C126" s="32" t="s">
        <v>190</v>
      </c>
      <c r="D126" s="30">
        <v>0</v>
      </c>
      <c r="E126" s="30">
        <v>2</v>
      </c>
      <c r="F126" s="55">
        <f t="shared" si="3"/>
        <v>2</v>
      </c>
      <c r="G126" s="31">
        <v>10</v>
      </c>
    </row>
    <row r="127" spans="1:7" s="15" customFormat="1" ht="47.25" x14ac:dyDescent="0.2">
      <c r="A127" s="39">
        <f t="shared" si="2"/>
        <v>41</v>
      </c>
      <c r="B127" s="30">
        <v>6780</v>
      </c>
      <c r="C127" s="32" t="s">
        <v>161</v>
      </c>
      <c r="D127" s="30">
        <v>0.06</v>
      </c>
      <c r="E127" s="30">
        <v>1.36</v>
      </c>
      <c r="F127" s="55">
        <f t="shared" si="3"/>
        <v>1.3</v>
      </c>
      <c r="G127" s="31">
        <v>10</v>
      </c>
    </row>
    <row r="128" spans="1:7" s="15" customFormat="1" ht="47.25" x14ac:dyDescent="0.2">
      <c r="A128" s="39">
        <f t="shared" si="2"/>
        <v>42</v>
      </c>
      <c r="B128" s="30">
        <v>6781</v>
      </c>
      <c r="C128" s="32" t="s">
        <v>124</v>
      </c>
      <c r="D128" s="30">
        <v>0</v>
      </c>
      <c r="E128" s="30">
        <v>2</v>
      </c>
      <c r="F128" s="55">
        <f t="shared" si="3"/>
        <v>2</v>
      </c>
      <c r="G128" s="31">
        <v>6</v>
      </c>
    </row>
    <row r="129" spans="1:11" s="15" customFormat="1" ht="34.5" customHeight="1" x14ac:dyDescent="0.2">
      <c r="A129" s="39">
        <f t="shared" si="2"/>
        <v>43</v>
      </c>
      <c r="B129" s="30">
        <v>6782</v>
      </c>
      <c r="C129" s="32" t="s">
        <v>149</v>
      </c>
      <c r="D129" s="30">
        <v>0</v>
      </c>
      <c r="E129" s="30">
        <v>0.8</v>
      </c>
      <c r="F129" s="55">
        <f t="shared" si="3"/>
        <v>0.8</v>
      </c>
      <c r="G129" s="31">
        <v>10</v>
      </c>
    </row>
    <row r="130" spans="1:11" s="15" customFormat="1" ht="19.5" customHeight="1" x14ac:dyDescent="0.2">
      <c r="A130" s="39">
        <f t="shared" si="2"/>
        <v>44</v>
      </c>
      <c r="B130" s="30">
        <v>6785</v>
      </c>
      <c r="C130" s="74" t="s">
        <v>125</v>
      </c>
      <c r="D130" s="30">
        <v>0</v>
      </c>
      <c r="E130" s="30">
        <v>0.06</v>
      </c>
      <c r="F130" s="55">
        <f t="shared" si="3"/>
        <v>0.06</v>
      </c>
      <c r="G130" s="31">
        <v>10</v>
      </c>
    </row>
    <row r="131" spans="1:11" s="15" customFormat="1" ht="15.75" x14ac:dyDescent="0.2">
      <c r="A131" s="39">
        <f t="shared" si="2"/>
        <v>44</v>
      </c>
      <c r="B131" s="30">
        <v>6785</v>
      </c>
      <c r="C131" s="76"/>
      <c r="D131" s="30">
        <v>0.06</v>
      </c>
      <c r="E131" s="30">
        <v>0.55000000000000004</v>
      </c>
      <c r="F131" s="55">
        <f t="shared" si="3"/>
        <v>0.49000000000000005</v>
      </c>
      <c r="G131" s="31">
        <v>6</v>
      </c>
    </row>
    <row r="132" spans="1:11" s="15" customFormat="1" ht="15.75" x14ac:dyDescent="0.2">
      <c r="A132" s="39">
        <f t="shared" si="2"/>
        <v>44</v>
      </c>
      <c r="B132" s="30">
        <v>6785</v>
      </c>
      <c r="C132" s="76"/>
      <c r="D132" s="30">
        <v>0.55000000000000004</v>
      </c>
      <c r="E132" s="30">
        <v>1.75</v>
      </c>
      <c r="F132" s="55">
        <f t="shared" si="3"/>
        <v>1.2</v>
      </c>
      <c r="G132" s="31">
        <v>6</v>
      </c>
    </row>
    <row r="133" spans="1:11" s="15" customFormat="1" ht="20.25" customHeight="1" x14ac:dyDescent="0.2">
      <c r="A133" s="39">
        <f t="shared" si="2"/>
        <v>44</v>
      </c>
      <c r="B133" s="30">
        <v>6785</v>
      </c>
      <c r="C133" s="75"/>
      <c r="D133" s="30">
        <v>1.75</v>
      </c>
      <c r="E133" s="30">
        <v>4.9000000000000004</v>
      </c>
      <c r="F133" s="55">
        <f t="shared" si="3"/>
        <v>3.1500000000000004</v>
      </c>
      <c r="G133" s="31">
        <v>6</v>
      </c>
    </row>
    <row r="134" spans="1:11" s="15" customFormat="1" ht="47.25" x14ac:dyDescent="0.2">
      <c r="A134" s="39">
        <f t="shared" si="2"/>
        <v>45</v>
      </c>
      <c r="B134" s="30">
        <v>6787</v>
      </c>
      <c r="C134" s="32" t="s">
        <v>153</v>
      </c>
      <c r="D134" s="30">
        <v>0</v>
      </c>
      <c r="E134" s="30">
        <v>3.1</v>
      </c>
      <c r="F134" s="55">
        <f t="shared" si="3"/>
        <v>3.1</v>
      </c>
      <c r="G134" s="31">
        <v>6</v>
      </c>
      <c r="K134" s="25"/>
    </row>
    <row r="135" spans="1:11" s="15" customFormat="1" ht="15.75" x14ac:dyDescent="0.2">
      <c r="A135" s="39">
        <f t="shared" si="2"/>
        <v>46</v>
      </c>
      <c r="B135" s="30">
        <v>6788</v>
      </c>
      <c r="C135" s="32" t="s">
        <v>91</v>
      </c>
      <c r="D135" s="30">
        <v>0</v>
      </c>
      <c r="E135" s="30">
        <v>1.7</v>
      </c>
      <c r="F135" s="55">
        <f t="shared" si="3"/>
        <v>1.7</v>
      </c>
      <c r="G135" s="31">
        <v>6</v>
      </c>
      <c r="K135" s="25"/>
    </row>
    <row r="136" spans="1:11" s="15" customFormat="1" ht="15.75" x14ac:dyDescent="0.2">
      <c r="A136" s="39">
        <f t="shared" si="2"/>
        <v>47</v>
      </c>
      <c r="B136" s="30">
        <v>6789</v>
      </c>
      <c r="C136" s="74" t="s">
        <v>211</v>
      </c>
      <c r="D136" s="30">
        <v>0</v>
      </c>
      <c r="E136" s="30">
        <f>0.37+0.014</f>
        <v>0.38400000000000001</v>
      </c>
      <c r="F136" s="55">
        <f t="shared" si="3"/>
        <v>0.38400000000000001</v>
      </c>
      <c r="G136" s="31">
        <v>10</v>
      </c>
      <c r="K136" s="25"/>
    </row>
    <row r="137" spans="1:11" s="15" customFormat="1" ht="15.75" x14ac:dyDescent="0.2">
      <c r="A137" s="39">
        <f t="shared" si="2"/>
        <v>47</v>
      </c>
      <c r="B137" s="30">
        <v>6789</v>
      </c>
      <c r="C137" s="76"/>
      <c r="D137" s="30">
        <v>0.38400000000000001</v>
      </c>
      <c r="E137" s="30">
        <f>11.791-0.163</f>
        <v>11.628</v>
      </c>
      <c r="F137" s="55">
        <f t="shared" si="3"/>
        <v>11.244</v>
      </c>
      <c r="G137" s="31">
        <v>6</v>
      </c>
      <c r="K137" s="25"/>
    </row>
    <row r="138" spans="1:11" s="15" customFormat="1" ht="15.75" x14ac:dyDescent="0.2">
      <c r="A138" s="39">
        <f t="shared" si="2"/>
        <v>47</v>
      </c>
      <c r="B138" s="30">
        <v>6789</v>
      </c>
      <c r="C138" s="75"/>
      <c r="D138" s="30">
        <v>11.628</v>
      </c>
      <c r="E138" s="30">
        <v>11.791</v>
      </c>
      <c r="F138" s="55">
        <f t="shared" si="3"/>
        <v>0.16300000000000026</v>
      </c>
      <c r="G138" s="31">
        <v>10</v>
      </c>
      <c r="K138" s="25"/>
    </row>
    <row r="139" spans="1:11" s="15" customFormat="1" ht="17.25" customHeight="1" x14ac:dyDescent="0.2">
      <c r="A139" s="39">
        <f t="shared" si="2"/>
        <v>48</v>
      </c>
      <c r="B139" s="30">
        <v>6790</v>
      </c>
      <c r="C139" s="74" t="s">
        <v>21</v>
      </c>
      <c r="D139" s="30">
        <v>1.9E-2</v>
      </c>
      <c r="E139" s="30">
        <v>7.3579999999999997</v>
      </c>
      <c r="F139" s="55">
        <f t="shared" si="3"/>
        <v>7.3389999999999995</v>
      </c>
      <c r="G139" s="31">
        <v>6</v>
      </c>
    </row>
    <row r="140" spans="1:11" s="15" customFormat="1" ht="21.75" customHeight="1" x14ac:dyDescent="0.2">
      <c r="A140" s="39">
        <f t="shared" si="2"/>
        <v>48</v>
      </c>
      <c r="B140" s="30">
        <v>6790</v>
      </c>
      <c r="C140" s="75"/>
      <c r="D140" s="30">
        <v>7.3579999999999997</v>
      </c>
      <c r="E140" s="30">
        <v>8.7010000000000005</v>
      </c>
      <c r="F140" s="55">
        <f t="shared" si="3"/>
        <v>1.3430000000000009</v>
      </c>
      <c r="G140" s="31">
        <v>10</v>
      </c>
    </row>
    <row r="141" spans="1:11" s="15" customFormat="1" ht="15.75" x14ac:dyDescent="0.2">
      <c r="A141" s="39">
        <f t="shared" si="2"/>
        <v>49</v>
      </c>
      <c r="B141" s="30">
        <v>6791</v>
      </c>
      <c r="C141" s="74" t="s">
        <v>92</v>
      </c>
      <c r="D141" s="30">
        <v>1.0999999999999999E-2</v>
      </c>
      <c r="E141" s="30">
        <f>0.011+0.929</f>
        <v>0.94000000000000006</v>
      </c>
      <c r="F141" s="55">
        <f t="shared" si="3"/>
        <v>0.92900000000000005</v>
      </c>
      <c r="G141" s="31">
        <v>6</v>
      </c>
    </row>
    <row r="142" spans="1:11" s="15" customFormat="1" ht="15.75" x14ac:dyDescent="0.2">
      <c r="A142" s="39">
        <f t="shared" si="2"/>
        <v>49</v>
      </c>
      <c r="B142" s="30">
        <v>6791</v>
      </c>
      <c r="C142" s="75"/>
      <c r="D142" s="30">
        <v>0.94</v>
      </c>
      <c r="E142" s="30">
        <v>4.7389999999999999</v>
      </c>
      <c r="F142" s="55">
        <f t="shared" si="3"/>
        <v>3.7989999999999999</v>
      </c>
      <c r="G142" s="31">
        <v>6</v>
      </c>
    </row>
    <row r="143" spans="1:11" s="15" customFormat="1" ht="15.75" x14ac:dyDescent="0.2">
      <c r="A143" s="39">
        <f t="shared" si="2"/>
        <v>50</v>
      </c>
      <c r="B143" s="30">
        <v>6792</v>
      </c>
      <c r="C143" s="32" t="s">
        <v>93</v>
      </c>
      <c r="D143" s="30">
        <v>2.8000000000000001E-2</v>
      </c>
      <c r="E143" s="30">
        <v>10.359</v>
      </c>
      <c r="F143" s="55">
        <f t="shared" si="3"/>
        <v>10.331</v>
      </c>
      <c r="G143" s="31">
        <v>6</v>
      </c>
    </row>
    <row r="144" spans="1:11" s="15" customFormat="1" ht="46.5" customHeight="1" x14ac:dyDescent="0.2">
      <c r="A144" s="39">
        <f t="shared" si="2"/>
        <v>51</v>
      </c>
      <c r="B144" s="30">
        <v>6793</v>
      </c>
      <c r="C144" s="32" t="s">
        <v>3</v>
      </c>
      <c r="D144" s="30">
        <v>0</v>
      </c>
      <c r="E144" s="30">
        <v>1.5</v>
      </c>
      <c r="F144" s="55">
        <f t="shared" si="3"/>
        <v>1.5</v>
      </c>
      <c r="G144" s="31">
        <v>10</v>
      </c>
    </row>
    <row r="145" spans="1:12" s="15" customFormat="1" ht="15.75" x14ac:dyDescent="0.2">
      <c r="A145" s="39">
        <f t="shared" si="2"/>
        <v>52</v>
      </c>
      <c r="B145" s="30">
        <v>6794</v>
      </c>
      <c r="C145" s="49" t="s">
        <v>18</v>
      </c>
      <c r="D145" s="30">
        <v>2.3E-2</v>
      </c>
      <c r="E145" s="30">
        <v>7.5629999999999997</v>
      </c>
      <c r="F145" s="55">
        <f t="shared" si="3"/>
        <v>7.54</v>
      </c>
      <c r="G145" s="31">
        <v>6</v>
      </c>
    </row>
    <row r="146" spans="1:12" s="15" customFormat="1" ht="15.75" x14ac:dyDescent="0.2">
      <c r="A146" s="39">
        <f t="shared" si="2"/>
        <v>53</v>
      </c>
      <c r="B146" s="30">
        <v>6796</v>
      </c>
      <c r="C146" s="49" t="s">
        <v>94</v>
      </c>
      <c r="D146" s="30">
        <v>0</v>
      </c>
      <c r="E146" s="30">
        <v>1</v>
      </c>
      <c r="F146" s="55">
        <f t="shared" si="3"/>
        <v>1</v>
      </c>
      <c r="G146" s="31">
        <v>6</v>
      </c>
    </row>
    <row r="147" spans="1:12" s="15" customFormat="1" ht="31.5" x14ac:dyDescent="0.2">
      <c r="A147" s="39">
        <f t="shared" si="2"/>
        <v>54</v>
      </c>
      <c r="B147" s="30">
        <v>6797</v>
      </c>
      <c r="C147" s="49" t="s">
        <v>173</v>
      </c>
      <c r="D147" s="30">
        <v>2.4E-2</v>
      </c>
      <c r="E147" s="30">
        <v>1.9059999999999999</v>
      </c>
      <c r="F147" s="55">
        <f t="shared" si="3"/>
        <v>1.8819999999999999</v>
      </c>
      <c r="G147" s="31">
        <v>6</v>
      </c>
    </row>
    <row r="148" spans="1:12" s="15" customFormat="1" ht="15.75" x14ac:dyDescent="0.2">
      <c r="A148" s="39">
        <f t="shared" si="2"/>
        <v>55</v>
      </c>
      <c r="B148" s="30">
        <v>6798</v>
      </c>
      <c r="C148" s="63" t="s">
        <v>95</v>
      </c>
      <c r="D148" s="30">
        <v>0.02</v>
      </c>
      <c r="E148" s="30">
        <v>1.2</v>
      </c>
      <c r="F148" s="55">
        <f t="shared" si="3"/>
        <v>1.18</v>
      </c>
      <c r="G148" s="31">
        <v>6</v>
      </c>
    </row>
    <row r="149" spans="1:12" s="15" customFormat="1" ht="15.75" x14ac:dyDescent="0.2">
      <c r="A149" s="39">
        <f t="shared" si="2"/>
        <v>55</v>
      </c>
      <c r="B149" s="30">
        <v>6798</v>
      </c>
      <c r="C149" s="68"/>
      <c r="D149" s="30">
        <v>1.2</v>
      </c>
      <c r="E149" s="30">
        <v>7.4</v>
      </c>
      <c r="F149" s="55">
        <f t="shared" si="3"/>
        <v>6.2</v>
      </c>
      <c r="G149" s="31">
        <v>6</v>
      </c>
    </row>
    <row r="150" spans="1:12" s="15" customFormat="1" ht="15.75" x14ac:dyDescent="0.2">
      <c r="A150" s="39">
        <f t="shared" ref="A150:A213" si="4">IF(B149=B150,A149,A149+1)</f>
        <v>55</v>
      </c>
      <c r="B150" s="30">
        <v>6798</v>
      </c>
      <c r="C150" s="85"/>
      <c r="D150" s="30">
        <v>7.4</v>
      </c>
      <c r="E150" s="30">
        <v>8.0749999999999993</v>
      </c>
      <c r="F150" s="55">
        <f t="shared" si="3"/>
        <v>0.67499999999999893</v>
      </c>
      <c r="G150" s="31">
        <v>6</v>
      </c>
    </row>
    <row r="151" spans="1:12" s="15" customFormat="1" ht="15.75" x14ac:dyDescent="0.2">
      <c r="A151" s="39">
        <f t="shared" si="4"/>
        <v>56</v>
      </c>
      <c r="B151" s="30">
        <v>6799</v>
      </c>
      <c r="C151" s="32" t="s">
        <v>12</v>
      </c>
      <c r="D151" s="30">
        <v>0</v>
      </c>
      <c r="E151" s="30">
        <v>7.05</v>
      </c>
      <c r="F151" s="55">
        <f t="shared" si="3"/>
        <v>7.05</v>
      </c>
      <c r="G151" s="31">
        <v>6</v>
      </c>
    </row>
    <row r="152" spans="1:12" s="15" customFormat="1" ht="15.75" x14ac:dyDescent="0.2">
      <c r="A152" s="39">
        <f t="shared" si="4"/>
        <v>57</v>
      </c>
      <c r="B152" s="34">
        <v>6800</v>
      </c>
      <c r="C152" s="32" t="s">
        <v>11</v>
      </c>
      <c r="D152" s="30">
        <v>0</v>
      </c>
      <c r="E152" s="30">
        <v>1.8</v>
      </c>
      <c r="F152" s="55">
        <f t="shared" si="3"/>
        <v>1.8</v>
      </c>
      <c r="G152" s="31">
        <v>6</v>
      </c>
    </row>
    <row r="153" spans="1:12" s="15" customFormat="1" ht="31.5" x14ac:dyDescent="0.2">
      <c r="A153" s="39">
        <f t="shared" si="4"/>
        <v>58</v>
      </c>
      <c r="B153" s="34">
        <v>6801</v>
      </c>
      <c r="C153" s="32" t="s">
        <v>212</v>
      </c>
      <c r="D153" s="30">
        <v>0</v>
      </c>
      <c r="E153" s="30">
        <v>4.13</v>
      </c>
      <c r="F153" s="55">
        <f t="shared" si="3"/>
        <v>4.13</v>
      </c>
      <c r="G153" s="31">
        <v>6</v>
      </c>
    </row>
    <row r="154" spans="1:12" s="15" customFormat="1" ht="15.75" x14ac:dyDescent="0.2">
      <c r="A154" s="39">
        <f t="shared" si="4"/>
        <v>59</v>
      </c>
      <c r="B154" s="30">
        <v>6802</v>
      </c>
      <c r="C154" s="49" t="s">
        <v>96</v>
      </c>
      <c r="D154" s="30">
        <v>0.02</v>
      </c>
      <c r="E154" s="30">
        <v>3.0880000000000001</v>
      </c>
      <c r="F154" s="55">
        <f t="shared" si="3"/>
        <v>3.0680000000000001</v>
      </c>
      <c r="G154" s="31">
        <v>6</v>
      </c>
    </row>
    <row r="155" spans="1:12" s="15" customFormat="1" ht="15.75" x14ac:dyDescent="0.2">
      <c r="A155" s="39">
        <f t="shared" si="4"/>
        <v>60</v>
      </c>
      <c r="B155" s="30">
        <v>6803</v>
      </c>
      <c r="C155" s="63" t="s">
        <v>191</v>
      </c>
      <c r="D155" s="30">
        <v>0</v>
      </c>
      <c r="E155" s="30">
        <v>1.4</v>
      </c>
      <c r="F155" s="55">
        <f t="shared" si="3"/>
        <v>1.4</v>
      </c>
      <c r="G155" s="31">
        <v>6</v>
      </c>
    </row>
    <row r="156" spans="1:12" s="15" customFormat="1" ht="15.75" x14ac:dyDescent="0.2">
      <c r="A156" s="39">
        <f t="shared" si="4"/>
        <v>60</v>
      </c>
      <c r="B156" s="30">
        <v>6803</v>
      </c>
      <c r="C156" s="85"/>
      <c r="D156" s="30">
        <v>1.4</v>
      </c>
      <c r="E156" s="30">
        <v>2.1349999999999998</v>
      </c>
      <c r="F156" s="55">
        <f t="shared" ref="F156:F219" si="5">E156-D156</f>
        <v>0.73499999999999988</v>
      </c>
      <c r="G156" s="31">
        <v>10</v>
      </c>
      <c r="J156" s="25"/>
      <c r="K156" s="25"/>
      <c r="L156" s="25"/>
    </row>
    <row r="157" spans="1:12" s="15" customFormat="1" ht="17.25" customHeight="1" x14ac:dyDescent="0.2">
      <c r="A157" s="39">
        <f t="shared" si="4"/>
        <v>61</v>
      </c>
      <c r="B157" s="30">
        <v>6804</v>
      </c>
      <c r="C157" s="63" t="s">
        <v>150</v>
      </c>
      <c r="D157" s="30">
        <v>0</v>
      </c>
      <c r="E157" s="30">
        <v>3</v>
      </c>
      <c r="F157" s="55">
        <f t="shared" si="5"/>
        <v>3</v>
      </c>
      <c r="G157" s="31">
        <v>6</v>
      </c>
      <c r="J157" s="25"/>
      <c r="K157" s="27"/>
      <c r="L157" s="25"/>
    </row>
    <row r="158" spans="1:12" s="15" customFormat="1" ht="21" customHeight="1" x14ac:dyDescent="0.2">
      <c r="A158" s="39">
        <f t="shared" si="4"/>
        <v>61</v>
      </c>
      <c r="B158" s="30">
        <v>6804</v>
      </c>
      <c r="C158" s="85"/>
      <c r="D158" s="30">
        <v>3</v>
      </c>
      <c r="E158" s="30">
        <v>3.5</v>
      </c>
      <c r="F158" s="55">
        <f t="shared" si="5"/>
        <v>0.5</v>
      </c>
      <c r="G158" s="31">
        <v>6</v>
      </c>
      <c r="J158" s="25"/>
      <c r="K158" s="25"/>
      <c r="L158" s="25"/>
    </row>
    <row r="159" spans="1:12" s="15" customFormat="1" ht="15.75" x14ac:dyDescent="0.2">
      <c r="A159" s="39">
        <f t="shared" si="4"/>
        <v>62</v>
      </c>
      <c r="B159" s="30">
        <v>6805</v>
      </c>
      <c r="C159" s="49" t="s">
        <v>97</v>
      </c>
      <c r="D159" s="30">
        <v>0</v>
      </c>
      <c r="E159" s="30">
        <v>2.93</v>
      </c>
      <c r="F159" s="55">
        <f t="shared" si="5"/>
        <v>2.93</v>
      </c>
      <c r="G159" s="31">
        <v>6</v>
      </c>
    </row>
    <row r="160" spans="1:12" s="15" customFormat="1" ht="37.5" customHeight="1" x14ac:dyDescent="0.2">
      <c r="A160" s="39">
        <f t="shared" si="4"/>
        <v>63</v>
      </c>
      <c r="B160" s="30">
        <v>6806</v>
      </c>
      <c r="C160" s="49" t="s">
        <v>174</v>
      </c>
      <c r="D160" s="30">
        <v>0</v>
      </c>
      <c r="E160" s="30">
        <v>1.5</v>
      </c>
      <c r="F160" s="55">
        <f t="shared" si="5"/>
        <v>1.5</v>
      </c>
      <c r="G160" s="31">
        <v>6</v>
      </c>
    </row>
    <row r="161" spans="1:7" s="15" customFormat="1" ht="20.25" customHeight="1" x14ac:dyDescent="0.2">
      <c r="A161" s="39">
        <f t="shared" si="4"/>
        <v>64</v>
      </c>
      <c r="B161" s="30">
        <v>6807</v>
      </c>
      <c r="C161" s="63" t="s">
        <v>175</v>
      </c>
      <c r="D161" s="30">
        <v>0</v>
      </c>
      <c r="E161" s="30">
        <v>0.7</v>
      </c>
      <c r="F161" s="55">
        <f t="shared" si="5"/>
        <v>0.7</v>
      </c>
      <c r="G161" s="31">
        <v>6</v>
      </c>
    </row>
    <row r="162" spans="1:7" s="15" customFormat="1" ht="15.75" x14ac:dyDescent="0.2">
      <c r="A162" s="39">
        <f t="shared" si="4"/>
        <v>64</v>
      </c>
      <c r="B162" s="30">
        <v>6807</v>
      </c>
      <c r="C162" s="85"/>
      <c r="D162" s="30">
        <v>0.7</v>
      </c>
      <c r="E162" s="30">
        <v>1</v>
      </c>
      <c r="F162" s="55">
        <f t="shared" si="5"/>
        <v>0.30000000000000004</v>
      </c>
      <c r="G162" s="31">
        <v>6</v>
      </c>
    </row>
    <row r="163" spans="1:7" s="15" customFormat="1" ht="15.75" x14ac:dyDescent="0.2">
      <c r="A163" s="39">
        <f t="shared" si="4"/>
        <v>65</v>
      </c>
      <c r="B163" s="30">
        <v>6808</v>
      </c>
      <c r="C163" s="63" t="s">
        <v>126</v>
      </c>
      <c r="D163" s="30">
        <v>0</v>
      </c>
      <c r="E163" s="30">
        <v>0.26</v>
      </c>
      <c r="F163" s="55">
        <f t="shared" si="5"/>
        <v>0.26</v>
      </c>
      <c r="G163" s="31">
        <v>6</v>
      </c>
    </row>
    <row r="164" spans="1:7" s="15" customFormat="1" ht="15.75" x14ac:dyDescent="0.2">
      <c r="A164" s="39">
        <f t="shared" si="4"/>
        <v>65</v>
      </c>
      <c r="B164" s="30">
        <v>6808</v>
      </c>
      <c r="C164" s="85"/>
      <c r="D164" s="30">
        <v>0.26</v>
      </c>
      <c r="E164" s="30">
        <v>2.2000000000000002</v>
      </c>
      <c r="F164" s="55">
        <f t="shared" si="5"/>
        <v>1.9400000000000002</v>
      </c>
      <c r="G164" s="31">
        <v>10</v>
      </c>
    </row>
    <row r="165" spans="1:7" s="15" customFormat="1" ht="18" customHeight="1" x14ac:dyDescent="0.2">
      <c r="A165" s="39">
        <f t="shared" si="4"/>
        <v>66</v>
      </c>
      <c r="B165" s="30">
        <v>6809</v>
      </c>
      <c r="C165" s="63" t="s">
        <v>176</v>
      </c>
      <c r="D165" s="30">
        <v>0</v>
      </c>
      <c r="E165" s="30">
        <v>0.9</v>
      </c>
      <c r="F165" s="55">
        <f t="shared" si="5"/>
        <v>0.9</v>
      </c>
      <c r="G165" s="31">
        <v>6</v>
      </c>
    </row>
    <row r="166" spans="1:7" s="15" customFormat="1" ht="15.75" x14ac:dyDescent="0.2">
      <c r="A166" s="39">
        <f t="shared" si="4"/>
        <v>66</v>
      </c>
      <c r="B166" s="30">
        <v>6809</v>
      </c>
      <c r="C166" s="85"/>
      <c r="D166" s="30">
        <v>0.9</v>
      </c>
      <c r="E166" s="30">
        <v>1.2</v>
      </c>
      <c r="F166" s="55">
        <f t="shared" si="5"/>
        <v>0.29999999999999993</v>
      </c>
      <c r="G166" s="31">
        <v>6</v>
      </c>
    </row>
    <row r="167" spans="1:7" s="15" customFormat="1" ht="47.25" x14ac:dyDescent="0.2">
      <c r="A167" s="39">
        <f t="shared" si="4"/>
        <v>67</v>
      </c>
      <c r="B167" s="30">
        <v>6810</v>
      </c>
      <c r="C167" s="49" t="s">
        <v>213</v>
      </c>
      <c r="D167" s="30">
        <v>0</v>
      </c>
      <c r="E167" s="30">
        <v>3.06</v>
      </c>
      <c r="F167" s="55">
        <f t="shared" si="5"/>
        <v>3.06</v>
      </c>
      <c r="G167" s="31">
        <v>6</v>
      </c>
    </row>
    <row r="168" spans="1:7" s="15" customFormat="1" ht="31.5" x14ac:dyDescent="0.2">
      <c r="A168" s="39">
        <f t="shared" si="4"/>
        <v>68</v>
      </c>
      <c r="B168" s="30">
        <v>6811</v>
      </c>
      <c r="C168" s="49" t="s">
        <v>162</v>
      </c>
      <c r="D168" s="30">
        <v>0</v>
      </c>
      <c r="E168" s="30">
        <v>4.2</v>
      </c>
      <c r="F168" s="55">
        <f t="shared" si="5"/>
        <v>4.2</v>
      </c>
      <c r="G168" s="31">
        <v>6</v>
      </c>
    </row>
    <row r="169" spans="1:7" s="15" customFormat="1" ht="31.5" x14ac:dyDescent="0.2">
      <c r="A169" s="39">
        <f t="shared" si="4"/>
        <v>69</v>
      </c>
      <c r="B169" s="30">
        <v>6812</v>
      </c>
      <c r="C169" s="49" t="s">
        <v>187</v>
      </c>
      <c r="D169" s="30">
        <v>0</v>
      </c>
      <c r="E169" s="30">
        <v>2</v>
      </c>
      <c r="F169" s="55">
        <f t="shared" si="5"/>
        <v>2</v>
      </c>
      <c r="G169" s="31">
        <v>6</v>
      </c>
    </row>
    <row r="170" spans="1:7" s="15" customFormat="1" ht="15.75" x14ac:dyDescent="0.2">
      <c r="A170" s="39">
        <f t="shared" si="4"/>
        <v>70</v>
      </c>
      <c r="B170" s="30">
        <v>6813</v>
      </c>
      <c r="C170" s="49" t="s">
        <v>127</v>
      </c>
      <c r="D170" s="30">
        <v>0.02</v>
      </c>
      <c r="E170" s="30">
        <v>8.5640000000000001</v>
      </c>
      <c r="F170" s="55">
        <f t="shared" si="5"/>
        <v>8.5440000000000005</v>
      </c>
      <c r="G170" s="31">
        <v>6</v>
      </c>
    </row>
    <row r="171" spans="1:7" s="15" customFormat="1" ht="15.75" x14ac:dyDescent="0.2">
      <c r="A171" s="39">
        <f t="shared" si="4"/>
        <v>71</v>
      </c>
      <c r="B171" s="30">
        <v>6814</v>
      </c>
      <c r="C171" s="63" t="s">
        <v>17</v>
      </c>
      <c r="D171" s="30">
        <v>3.4000000000000002E-2</v>
      </c>
      <c r="E171" s="30">
        <v>0.877</v>
      </c>
      <c r="F171" s="55">
        <f t="shared" si="5"/>
        <v>0.84299999999999997</v>
      </c>
      <c r="G171" s="31">
        <v>10</v>
      </c>
    </row>
    <row r="172" spans="1:7" s="15" customFormat="1" ht="15.75" x14ac:dyDescent="0.2">
      <c r="A172" s="39">
        <f t="shared" si="4"/>
        <v>71</v>
      </c>
      <c r="B172" s="30">
        <v>6814</v>
      </c>
      <c r="C172" s="68"/>
      <c r="D172" s="30">
        <v>0.877</v>
      </c>
      <c r="E172" s="30">
        <v>5.423</v>
      </c>
      <c r="F172" s="55">
        <f t="shared" si="5"/>
        <v>4.5460000000000003</v>
      </c>
      <c r="G172" s="31">
        <v>6</v>
      </c>
    </row>
    <row r="173" spans="1:7" s="15" customFormat="1" ht="15.75" x14ac:dyDescent="0.2">
      <c r="A173" s="39">
        <f t="shared" si="4"/>
        <v>71</v>
      </c>
      <c r="B173" s="30">
        <v>6814</v>
      </c>
      <c r="C173" s="68"/>
      <c r="D173" s="30">
        <v>5.423</v>
      </c>
      <c r="E173" s="30">
        <v>5.4420000000000002</v>
      </c>
      <c r="F173" s="55">
        <f t="shared" si="5"/>
        <v>1.9000000000000128E-2</v>
      </c>
      <c r="G173" s="31">
        <v>10</v>
      </c>
    </row>
    <row r="174" spans="1:7" s="15" customFormat="1" ht="15.75" x14ac:dyDescent="0.2">
      <c r="A174" s="39">
        <f t="shared" si="4"/>
        <v>71</v>
      </c>
      <c r="B174" s="30">
        <v>6814</v>
      </c>
      <c r="C174" s="68"/>
      <c r="D174" s="30">
        <v>5.4420000000000002</v>
      </c>
      <c r="E174" s="30">
        <v>9.94</v>
      </c>
      <c r="F174" s="55">
        <f t="shared" si="5"/>
        <v>4.4979999999999993</v>
      </c>
      <c r="G174" s="31">
        <v>6</v>
      </c>
    </row>
    <row r="175" spans="1:7" s="15" customFormat="1" ht="15.75" x14ac:dyDescent="0.2">
      <c r="A175" s="39">
        <f t="shared" si="4"/>
        <v>71</v>
      </c>
      <c r="B175" s="30">
        <v>6814</v>
      </c>
      <c r="C175" s="85"/>
      <c r="D175" s="30">
        <v>10.731999999999999</v>
      </c>
      <c r="E175" s="30">
        <v>15.337999999999999</v>
      </c>
      <c r="F175" s="55">
        <f t="shared" si="5"/>
        <v>4.6059999999999999</v>
      </c>
      <c r="G175" s="31">
        <v>6</v>
      </c>
    </row>
    <row r="176" spans="1:7" s="15" customFormat="1" ht="25.5" customHeight="1" x14ac:dyDescent="0.2">
      <c r="A176" s="39">
        <f t="shared" si="4"/>
        <v>72</v>
      </c>
      <c r="B176" s="30">
        <v>6815</v>
      </c>
      <c r="C176" s="49" t="s">
        <v>99</v>
      </c>
      <c r="D176" s="30">
        <v>2.1999999999999999E-2</v>
      </c>
      <c r="E176" s="30">
        <v>14.308</v>
      </c>
      <c r="F176" s="55">
        <f t="shared" si="5"/>
        <v>14.286</v>
      </c>
      <c r="G176" s="31">
        <v>6</v>
      </c>
    </row>
    <row r="177" spans="1:7" s="15" customFormat="1" ht="18" customHeight="1" x14ac:dyDescent="0.2">
      <c r="A177" s="39">
        <f t="shared" si="4"/>
        <v>73</v>
      </c>
      <c r="B177" s="30">
        <v>6816</v>
      </c>
      <c r="C177" s="63" t="s">
        <v>128</v>
      </c>
      <c r="D177" s="30">
        <v>0</v>
      </c>
      <c r="E177" s="30">
        <v>1.4E-2</v>
      </c>
      <c r="F177" s="55">
        <f t="shared" si="5"/>
        <v>1.4E-2</v>
      </c>
      <c r="G177" s="31">
        <v>10</v>
      </c>
    </row>
    <row r="178" spans="1:7" s="15" customFormat="1" ht="20.25" customHeight="1" x14ac:dyDescent="0.2">
      <c r="A178" s="39">
        <f t="shared" si="4"/>
        <v>73</v>
      </c>
      <c r="B178" s="30">
        <v>6816</v>
      </c>
      <c r="C178" s="85"/>
      <c r="D178" s="30">
        <v>1.4E-2</v>
      </c>
      <c r="E178" s="30">
        <v>2.1480000000000001</v>
      </c>
      <c r="F178" s="55">
        <f t="shared" si="5"/>
        <v>2.1340000000000003</v>
      </c>
      <c r="G178" s="31">
        <v>6</v>
      </c>
    </row>
    <row r="179" spans="1:7" s="15" customFormat="1" ht="17.25" customHeight="1" x14ac:dyDescent="0.2">
      <c r="A179" s="39">
        <f t="shared" si="4"/>
        <v>74</v>
      </c>
      <c r="B179" s="30">
        <v>6817</v>
      </c>
      <c r="C179" s="63" t="s">
        <v>129</v>
      </c>
      <c r="D179" s="30">
        <v>0</v>
      </c>
      <c r="E179" s="30">
        <v>0.7</v>
      </c>
      <c r="F179" s="55">
        <f t="shared" si="5"/>
        <v>0.7</v>
      </c>
      <c r="G179" s="31">
        <v>6</v>
      </c>
    </row>
    <row r="180" spans="1:7" s="15" customFormat="1" ht="19.5" customHeight="1" x14ac:dyDescent="0.2">
      <c r="A180" s="39">
        <f t="shared" si="4"/>
        <v>74</v>
      </c>
      <c r="B180" s="30">
        <v>6817</v>
      </c>
      <c r="C180" s="85"/>
      <c r="D180" s="30">
        <v>0.7</v>
      </c>
      <c r="E180" s="30">
        <v>1</v>
      </c>
      <c r="F180" s="55">
        <f t="shared" si="5"/>
        <v>0.30000000000000004</v>
      </c>
      <c r="G180" s="31">
        <v>6</v>
      </c>
    </row>
    <row r="181" spans="1:7" s="15" customFormat="1" ht="15.75" x14ac:dyDescent="0.2">
      <c r="A181" s="39">
        <f t="shared" si="4"/>
        <v>75</v>
      </c>
      <c r="B181" s="30">
        <v>6818</v>
      </c>
      <c r="C181" s="32" t="s">
        <v>130</v>
      </c>
      <c r="D181" s="30">
        <v>0</v>
      </c>
      <c r="E181" s="30">
        <v>4.5999999999999996</v>
      </c>
      <c r="F181" s="55">
        <f t="shared" si="5"/>
        <v>4.5999999999999996</v>
      </c>
      <c r="G181" s="31">
        <v>6</v>
      </c>
    </row>
    <row r="182" spans="1:7" s="15" customFormat="1" ht="15.75" x14ac:dyDescent="0.2">
      <c r="A182" s="39">
        <f t="shared" si="4"/>
        <v>76</v>
      </c>
      <c r="B182" s="30">
        <v>6819</v>
      </c>
      <c r="C182" s="63" t="s">
        <v>131</v>
      </c>
      <c r="D182" s="30">
        <v>0</v>
      </c>
      <c r="E182" s="30">
        <v>0.19</v>
      </c>
      <c r="F182" s="55">
        <f t="shared" si="5"/>
        <v>0.19</v>
      </c>
      <c r="G182" s="31">
        <v>10</v>
      </c>
    </row>
    <row r="183" spans="1:7" s="15" customFormat="1" ht="15.75" x14ac:dyDescent="0.2">
      <c r="A183" s="39">
        <f t="shared" si="4"/>
        <v>76</v>
      </c>
      <c r="B183" s="30">
        <v>6819</v>
      </c>
      <c r="C183" s="85"/>
      <c r="D183" s="30">
        <v>0.19</v>
      </c>
      <c r="E183" s="30">
        <v>1.52</v>
      </c>
      <c r="F183" s="55">
        <f t="shared" si="5"/>
        <v>1.33</v>
      </c>
      <c r="G183" s="31">
        <v>6</v>
      </c>
    </row>
    <row r="184" spans="1:7" s="15" customFormat="1" ht="15.75" x14ac:dyDescent="0.2">
      <c r="A184" s="39">
        <f t="shared" si="4"/>
        <v>77</v>
      </c>
      <c r="B184" s="30">
        <v>6820</v>
      </c>
      <c r="C184" s="63" t="s">
        <v>100</v>
      </c>
      <c r="D184" s="30">
        <v>0</v>
      </c>
      <c r="E184" s="30">
        <v>3.16</v>
      </c>
      <c r="F184" s="55">
        <f t="shared" si="5"/>
        <v>3.16</v>
      </c>
      <c r="G184" s="31">
        <v>6</v>
      </c>
    </row>
    <row r="185" spans="1:7" s="15" customFormat="1" ht="15.75" x14ac:dyDescent="0.2">
      <c r="A185" s="39">
        <f t="shared" si="4"/>
        <v>77</v>
      </c>
      <c r="B185" s="30">
        <v>6820</v>
      </c>
      <c r="C185" s="85"/>
      <c r="D185" s="30">
        <v>3.16</v>
      </c>
      <c r="E185" s="30">
        <v>3.56</v>
      </c>
      <c r="F185" s="55">
        <f t="shared" si="5"/>
        <v>0.39999999999999991</v>
      </c>
      <c r="G185" s="31">
        <v>6</v>
      </c>
    </row>
    <row r="186" spans="1:7" s="15" customFormat="1" ht="33" customHeight="1" x14ac:dyDescent="0.2">
      <c r="A186" s="39">
        <f t="shared" si="4"/>
        <v>78</v>
      </c>
      <c r="B186" s="30">
        <v>6821</v>
      </c>
      <c r="C186" s="49" t="s">
        <v>163</v>
      </c>
      <c r="D186" s="30">
        <v>0</v>
      </c>
      <c r="E186" s="30">
        <v>1.58</v>
      </c>
      <c r="F186" s="55">
        <f t="shared" si="5"/>
        <v>1.58</v>
      </c>
      <c r="G186" s="31">
        <v>10</v>
      </c>
    </row>
    <row r="187" spans="1:7" s="15" customFormat="1" ht="31.5" customHeight="1" x14ac:dyDescent="0.2">
      <c r="A187" s="39">
        <f t="shared" si="4"/>
        <v>79</v>
      </c>
      <c r="B187" s="30">
        <v>6822</v>
      </c>
      <c r="C187" s="63" t="s">
        <v>24</v>
      </c>
      <c r="D187" s="30">
        <v>2.1999999999999999E-2</v>
      </c>
      <c r="E187" s="30">
        <v>2.09</v>
      </c>
      <c r="F187" s="55">
        <f t="shared" si="5"/>
        <v>2.0680000000000001</v>
      </c>
      <c r="G187" s="31">
        <v>6</v>
      </c>
    </row>
    <row r="188" spans="1:7" s="15" customFormat="1" ht="20.25" customHeight="1" x14ac:dyDescent="0.2">
      <c r="A188" s="39">
        <f t="shared" si="4"/>
        <v>79</v>
      </c>
      <c r="B188" s="30">
        <v>6822</v>
      </c>
      <c r="C188" s="85"/>
      <c r="D188" s="30">
        <v>2.09</v>
      </c>
      <c r="E188" s="30">
        <v>4.7</v>
      </c>
      <c r="F188" s="55">
        <f t="shared" si="5"/>
        <v>2.6100000000000003</v>
      </c>
      <c r="G188" s="31">
        <v>10</v>
      </c>
    </row>
    <row r="189" spans="1:7" s="15" customFormat="1" ht="17.25" customHeight="1" x14ac:dyDescent="0.2">
      <c r="A189" s="39">
        <f t="shared" si="4"/>
        <v>80</v>
      </c>
      <c r="B189" s="30">
        <v>6885</v>
      </c>
      <c r="C189" s="63" t="s">
        <v>5</v>
      </c>
      <c r="D189" s="30">
        <v>0</v>
      </c>
      <c r="E189" s="30">
        <v>0.436</v>
      </c>
      <c r="F189" s="55">
        <f t="shared" si="5"/>
        <v>0.436</v>
      </c>
      <c r="G189" s="31">
        <v>6</v>
      </c>
    </row>
    <row r="190" spans="1:7" s="15" customFormat="1" ht="19.5" customHeight="1" x14ac:dyDescent="0.2">
      <c r="A190" s="39">
        <f t="shared" si="4"/>
        <v>80</v>
      </c>
      <c r="B190" s="30">
        <v>6885</v>
      </c>
      <c r="C190" s="85"/>
      <c r="D190" s="30">
        <v>0.436</v>
      </c>
      <c r="E190" s="30">
        <v>1.196</v>
      </c>
      <c r="F190" s="55">
        <f t="shared" si="5"/>
        <v>0.76</v>
      </c>
      <c r="G190" s="31">
        <v>10</v>
      </c>
    </row>
    <row r="191" spans="1:7" s="15" customFormat="1" ht="31.5" x14ac:dyDescent="0.2">
      <c r="A191" s="39">
        <f t="shared" si="4"/>
        <v>81</v>
      </c>
      <c r="B191" s="34">
        <v>7400</v>
      </c>
      <c r="C191" s="49" t="s">
        <v>132</v>
      </c>
      <c r="D191" s="30">
        <v>0</v>
      </c>
      <c r="E191" s="30">
        <v>0.84</v>
      </c>
      <c r="F191" s="55">
        <f t="shared" si="5"/>
        <v>0.84</v>
      </c>
      <c r="G191" s="31">
        <v>6</v>
      </c>
    </row>
    <row r="192" spans="1:7" s="15" customFormat="1" ht="31.5" x14ac:dyDescent="0.2">
      <c r="A192" s="39">
        <f t="shared" si="4"/>
        <v>82</v>
      </c>
      <c r="B192" s="34">
        <v>7401</v>
      </c>
      <c r="C192" s="49" t="s">
        <v>133</v>
      </c>
      <c r="D192" s="30">
        <v>0</v>
      </c>
      <c r="E192" s="30">
        <v>3</v>
      </c>
      <c r="F192" s="55">
        <f t="shared" si="5"/>
        <v>3</v>
      </c>
      <c r="G192" s="31">
        <v>6</v>
      </c>
    </row>
    <row r="193" spans="1:7" s="15" customFormat="1" ht="31.5" x14ac:dyDescent="0.2">
      <c r="A193" s="39">
        <f t="shared" si="4"/>
        <v>83</v>
      </c>
      <c r="B193" s="34">
        <v>7402</v>
      </c>
      <c r="C193" s="49" t="s">
        <v>134</v>
      </c>
      <c r="D193" s="30">
        <v>0</v>
      </c>
      <c r="E193" s="30">
        <v>1.9</v>
      </c>
      <c r="F193" s="55">
        <f t="shared" si="5"/>
        <v>1.9</v>
      </c>
      <c r="G193" s="31">
        <v>6</v>
      </c>
    </row>
    <row r="194" spans="1:7" s="15" customFormat="1" ht="33" customHeight="1" x14ac:dyDescent="0.2">
      <c r="A194" s="39">
        <f t="shared" si="4"/>
        <v>84</v>
      </c>
      <c r="B194" s="34">
        <v>7404</v>
      </c>
      <c r="C194" s="49" t="s">
        <v>177</v>
      </c>
      <c r="D194" s="30">
        <v>0</v>
      </c>
      <c r="E194" s="30">
        <v>0.5</v>
      </c>
      <c r="F194" s="55">
        <f t="shared" si="5"/>
        <v>0.5</v>
      </c>
      <c r="G194" s="31">
        <v>6</v>
      </c>
    </row>
    <row r="195" spans="1:7" s="15" customFormat="1" ht="31.5" x14ac:dyDescent="0.2">
      <c r="A195" s="39">
        <f t="shared" si="4"/>
        <v>85</v>
      </c>
      <c r="B195" s="34">
        <v>7405</v>
      </c>
      <c r="C195" s="49" t="s">
        <v>7</v>
      </c>
      <c r="D195" s="30">
        <v>0</v>
      </c>
      <c r="E195" s="30">
        <v>0.2</v>
      </c>
      <c r="F195" s="55">
        <f t="shared" si="5"/>
        <v>0.2</v>
      </c>
      <c r="G195" s="31">
        <v>6</v>
      </c>
    </row>
    <row r="196" spans="1:7" s="15" customFormat="1" ht="19.5" customHeight="1" x14ac:dyDescent="0.2">
      <c r="A196" s="39">
        <f t="shared" si="4"/>
        <v>86</v>
      </c>
      <c r="B196" s="34">
        <v>7407</v>
      </c>
      <c r="C196" s="63" t="s">
        <v>154</v>
      </c>
      <c r="D196" s="30">
        <v>0</v>
      </c>
      <c r="E196" s="30">
        <v>1.1000000000000001</v>
      </c>
      <c r="F196" s="55">
        <f t="shared" si="5"/>
        <v>1.1000000000000001</v>
      </c>
      <c r="G196" s="31">
        <v>6</v>
      </c>
    </row>
    <row r="197" spans="1:7" s="15" customFormat="1" ht="18" customHeight="1" x14ac:dyDescent="0.2">
      <c r="A197" s="39">
        <f t="shared" si="4"/>
        <v>86</v>
      </c>
      <c r="B197" s="34">
        <v>7407</v>
      </c>
      <c r="C197" s="85"/>
      <c r="D197" s="30">
        <v>1.1000000000000001</v>
      </c>
      <c r="E197" s="30">
        <v>2.6</v>
      </c>
      <c r="F197" s="55">
        <f t="shared" si="5"/>
        <v>1.5</v>
      </c>
      <c r="G197" s="31">
        <v>6</v>
      </c>
    </row>
    <row r="198" spans="1:7" s="15" customFormat="1" ht="30" customHeight="1" x14ac:dyDescent="0.2">
      <c r="A198" s="39">
        <f t="shared" si="4"/>
        <v>87</v>
      </c>
      <c r="B198" s="34">
        <v>7408</v>
      </c>
      <c r="C198" s="49" t="s">
        <v>155</v>
      </c>
      <c r="D198" s="30">
        <v>0</v>
      </c>
      <c r="E198" s="30">
        <v>0.38500000000000001</v>
      </c>
      <c r="F198" s="55">
        <f t="shared" si="5"/>
        <v>0.38500000000000001</v>
      </c>
      <c r="G198" s="31">
        <v>6</v>
      </c>
    </row>
    <row r="199" spans="1:7" s="15" customFormat="1" ht="72.75" customHeight="1" x14ac:dyDescent="0.2">
      <c r="A199" s="39">
        <f t="shared" si="4"/>
        <v>88</v>
      </c>
      <c r="B199" s="34">
        <v>7409</v>
      </c>
      <c r="C199" s="32" t="s">
        <v>214</v>
      </c>
      <c r="D199" s="30">
        <v>0</v>
      </c>
      <c r="E199" s="30">
        <v>0.9</v>
      </c>
      <c r="F199" s="55">
        <f t="shared" si="5"/>
        <v>0.9</v>
      </c>
      <c r="G199" s="31">
        <v>10</v>
      </c>
    </row>
    <row r="200" spans="1:7" s="15" customFormat="1" ht="37.5" customHeight="1" x14ac:dyDescent="0.2">
      <c r="A200" s="39">
        <f t="shared" si="4"/>
        <v>89</v>
      </c>
      <c r="B200" s="34">
        <v>7410</v>
      </c>
      <c r="C200" s="74" t="s">
        <v>192</v>
      </c>
      <c r="D200" s="30">
        <v>0</v>
      </c>
      <c r="E200" s="30">
        <v>0.75</v>
      </c>
      <c r="F200" s="55">
        <f t="shared" si="5"/>
        <v>0.75</v>
      </c>
      <c r="G200" s="31">
        <v>6</v>
      </c>
    </row>
    <row r="201" spans="1:7" s="15" customFormat="1" ht="15.75" x14ac:dyDescent="0.2">
      <c r="A201" s="39">
        <f t="shared" si="4"/>
        <v>89</v>
      </c>
      <c r="B201" s="34">
        <v>7410</v>
      </c>
      <c r="C201" s="75"/>
      <c r="D201" s="30">
        <v>0.75</v>
      </c>
      <c r="E201" s="30">
        <v>1.2</v>
      </c>
      <c r="F201" s="55">
        <f t="shared" si="5"/>
        <v>0.44999999999999996</v>
      </c>
      <c r="G201" s="31">
        <v>6</v>
      </c>
    </row>
    <row r="202" spans="1:7" s="15" customFormat="1" ht="47.25" x14ac:dyDescent="0.2">
      <c r="A202" s="39">
        <f t="shared" si="4"/>
        <v>90</v>
      </c>
      <c r="B202" s="34">
        <v>7411</v>
      </c>
      <c r="C202" s="49" t="s">
        <v>135</v>
      </c>
      <c r="D202" s="30">
        <v>0</v>
      </c>
      <c r="E202" s="30">
        <v>1.3</v>
      </c>
      <c r="F202" s="55">
        <f t="shared" si="5"/>
        <v>1.3</v>
      </c>
      <c r="G202" s="31">
        <v>6</v>
      </c>
    </row>
    <row r="203" spans="1:7" s="15" customFormat="1" ht="47.25" x14ac:dyDescent="0.2">
      <c r="A203" s="39">
        <f t="shared" si="4"/>
        <v>91</v>
      </c>
      <c r="B203" s="34">
        <v>7412</v>
      </c>
      <c r="C203" s="49" t="s">
        <v>136</v>
      </c>
      <c r="D203" s="30">
        <v>1.4999999999999999E-2</v>
      </c>
      <c r="E203" s="30">
        <v>1.6</v>
      </c>
      <c r="F203" s="55">
        <f t="shared" si="5"/>
        <v>1.5850000000000002</v>
      </c>
      <c r="G203" s="31">
        <v>6</v>
      </c>
    </row>
    <row r="204" spans="1:7" s="15" customFormat="1" ht="31.5" x14ac:dyDescent="0.2">
      <c r="A204" s="39">
        <f t="shared" si="4"/>
        <v>92</v>
      </c>
      <c r="B204" s="34">
        <v>7413</v>
      </c>
      <c r="C204" s="49" t="s">
        <v>156</v>
      </c>
      <c r="D204" s="30">
        <v>0</v>
      </c>
      <c r="E204" s="30">
        <v>2</v>
      </c>
      <c r="F204" s="55">
        <f t="shared" si="5"/>
        <v>2</v>
      </c>
      <c r="G204" s="31">
        <v>6</v>
      </c>
    </row>
    <row r="205" spans="1:7" s="15" customFormat="1" ht="63" x14ac:dyDescent="0.2">
      <c r="A205" s="39">
        <f t="shared" si="4"/>
        <v>93</v>
      </c>
      <c r="B205" s="34">
        <v>7414</v>
      </c>
      <c r="C205" s="49" t="s">
        <v>215</v>
      </c>
      <c r="D205" s="30">
        <v>0</v>
      </c>
      <c r="E205" s="30">
        <v>0.3</v>
      </c>
      <c r="F205" s="55">
        <f t="shared" si="5"/>
        <v>0.3</v>
      </c>
      <c r="G205" s="31">
        <v>6</v>
      </c>
    </row>
    <row r="206" spans="1:7" s="15" customFormat="1" ht="47.25" x14ac:dyDescent="0.2">
      <c r="A206" s="39">
        <f t="shared" si="4"/>
        <v>94</v>
      </c>
      <c r="B206" s="34">
        <v>7415</v>
      </c>
      <c r="C206" s="49" t="s">
        <v>193</v>
      </c>
      <c r="D206" s="30">
        <v>0</v>
      </c>
      <c r="E206" s="30">
        <v>2.35</v>
      </c>
      <c r="F206" s="55">
        <f t="shared" si="5"/>
        <v>2.35</v>
      </c>
      <c r="G206" s="31">
        <v>6</v>
      </c>
    </row>
    <row r="207" spans="1:7" s="15" customFormat="1" ht="39.75" customHeight="1" x14ac:dyDescent="0.2">
      <c r="A207" s="39">
        <f t="shared" si="4"/>
        <v>95</v>
      </c>
      <c r="B207" s="34">
        <v>7416</v>
      </c>
      <c r="C207" s="74" t="s">
        <v>216</v>
      </c>
      <c r="D207" s="30">
        <v>0</v>
      </c>
      <c r="E207" s="30">
        <v>1.5</v>
      </c>
      <c r="F207" s="55">
        <f t="shared" si="5"/>
        <v>1.5</v>
      </c>
      <c r="G207" s="31">
        <v>6</v>
      </c>
    </row>
    <row r="208" spans="1:7" s="15" customFormat="1" ht="29.25" customHeight="1" x14ac:dyDescent="0.2">
      <c r="A208" s="39">
        <f t="shared" si="4"/>
        <v>95</v>
      </c>
      <c r="B208" s="34">
        <v>7416</v>
      </c>
      <c r="C208" s="75"/>
      <c r="D208" s="30">
        <v>1.5</v>
      </c>
      <c r="E208" s="30">
        <v>1.75</v>
      </c>
      <c r="F208" s="55">
        <f t="shared" si="5"/>
        <v>0.25</v>
      </c>
      <c r="G208" s="31">
        <v>6</v>
      </c>
    </row>
    <row r="209" spans="1:7" s="15" customFormat="1" ht="15.75" x14ac:dyDescent="0.2">
      <c r="A209" s="39">
        <f t="shared" si="4"/>
        <v>96</v>
      </c>
      <c r="B209" s="34">
        <v>7417</v>
      </c>
      <c r="C209" s="49" t="s">
        <v>25</v>
      </c>
      <c r="D209" s="30">
        <v>0</v>
      </c>
      <c r="E209" s="30">
        <v>1.75</v>
      </c>
      <c r="F209" s="55">
        <f t="shared" si="5"/>
        <v>1.75</v>
      </c>
      <c r="G209" s="31">
        <v>6</v>
      </c>
    </row>
    <row r="210" spans="1:7" s="15" customFormat="1" ht="31.5" x14ac:dyDescent="0.2">
      <c r="A210" s="39">
        <f t="shared" si="4"/>
        <v>97</v>
      </c>
      <c r="B210" s="34">
        <v>7418</v>
      </c>
      <c r="C210" s="49" t="s">
        <v>55</v>
      </c>
      <c r="D210" s="30">
        <v>0</v>
      </c>
      <c r="E210" s="30">
        <v>0.5</v>
      </c>
      <c r="F210" s="55">
        <f t="shared" si="5"/>
        <v>0.5</v>
      </c>
      <c r="G210" s="31">
        <v>6</v>
      </c>
    </row>
    <row r="211" spans="1:7" s="15" customFormat="1" ht="31.5" x14ac:dyDescent="0.2">
      <c r="A211" s="39">
        <f t="shared" si="4"/>
        <v>98</v>
      </c>
      <c r="B211" s="34">
        <v>7419</v>
      </c>
      <c r="C211" s="49" t="s">
        <v>194</v>
      </c>
      <c r="D211" s="30">
        <v>0</v>
      </c>
      <c r="E211" s="30">
        <v>1.25</v>
      </c>
      <c r="F211" s="55">
        <f t="shared" si="5"/>
        <v>1.25</v>
      </c>
      <c r="G211" s="31">
        <v>6</v>
      </c>
    </row>
    <row r="212" spans="1:7" s="15" customFormat="1" ht="20.25" customHeight="1" x14ac:dyDescent="0.2">
      <c r="A212" s="39">
        <f t="shared" si="4"/>
        <v>99</v>
      </c>
      <c r="B212" s="34">
        <v>7420</v>
      </c>
      <c r="C212" s="63" t="s">
        <v>137</v>
      </c>
      <c r="D212" s="30">
        <v>0</v>
      </c>
      <c r="E212" s="30">
        <v>1.1000000000000001</v>
      </c>
      <c r="F212" s="55">
        <f t="shared" si="5"/>
        <v>1.1000000000000001</v>
      </c>
      <c r="G212" s="31">
        <v>6</v>
      </c>
    </row>
    <row r="213" spans="1:7" s="15" customFormat="1" ht="21.75" customHeight="1" x14ac:dyDescent="0.2">
      <c r="A213" s="39">
        <f t="shared" si="4"/>
        <v>99</v>
      </c>
      <c r="B213" s="34">
        <v>7420</v>
      </c>
      <c r="C213" s="85"/>
      <c r="D213" s="30">
        <v>1.1000000000000001</v>
      </c>
      <c r="E213" s="30">
        <v>2</v>
      </c>
      <c r="F213" s="55">
        <f t="shared" si="5"/>
        <v>0.89999999999999991</v>
      </c>
      <c r="G213" s="31">
        <v>10</v>
      </c>
    </row>
    <row r="214" spans="1:7" s="15" customFormat="1" ht="57.75" customHeight="1" x14ac:dyDescent="0.2">
      <c r="A214" s="39">
        <f t="shared" ref="A214:A275" si="6">IF(B213=B214,A213,A213+1)</f>
        <v>100</v>
      </c>
      <c r="B214" s="34">
        <v>7421</v>
      </c>
      <c r="C214" s="49" t="s">
        <v>217</v>
      </c>
      <c r="D214" s="30">
        <v>0</v>
      </c>
      <c r="E214" s="30">
        <v>0.5</v>
      </c>
      <c r="F214" s="55">
        <f t="shared" si="5"/>
        <v>0.5</v>
      </c>
      <c r="G214" s="31">
        <v>6</v>
      </c>
    </row>
    <row r="215" spans="1:7" s="15" customFormat="1" ht="15.75" x14ac:dyDescent="0.2">
      <c r="A215" s="39">
        <f t="shared" si="6"/>
        <v>101</v>
      </c>
      <c r="B215" s="34">
        <v>7422</v>
      </c>
      <c r="C215" s="63" t="s">
        <v>138</v>
      </c>
      <c r="D215" s="30">
        <v>0</v>
      </c>
      <c r="E215" s="30">
        <v>0.4</v>
      </c>
      <c r="F215" s="55">
        <f t="shared" si="5"/>
        <v>0.4</v>
      </c>
      <c r="G215" s="31">
        <v>10</v>
      </c>
    </row>
    <row r="216" spans="1:7" s="15" customFormat="1" ht="15.75" x14ac:dyDescent="0.2">
      <c r="A216" s="39">
        <f t="shared" si="6"/>
        <v>101</v>
      </c>
      <c r="B216" s="34">
        <v>7422</v>
      </c>
      <c r="C216" s="85"/>
      <c r="D216" s="30">
        <v>0.4</v>
      </c>
      <c r="E216" s="30">
        <v>0.9</v>
      </c>
      <c r="F216" s="55">
        <f t="shared" si="5"/>
        <v>0.5</v>
      </c>
      <c r="G216" s="31">
        <v>6</v>
      </c>
    </row>
    <row r="217" spans="1:7" s="15" customFormat="1" ht="63" x14ac:dyDescent="0.2">
      <c r="A217" s="39">
        <f t="shared" si="6"/>
        <v>102</v>
      </c>
      <c r="B217" s="34">
        <v>7423</v>
      </c>
      <c r="C217" s="49" t="s">
        <v>164</v>
      </c>
      <c r="D217" s="30">
        <v>0</v>
      </c>
      <c r="E217" s="30">
        <v>0.25</v>
      </c>
      <c r="F217" s="55">
        <f t="shared" si="5"/>
        <v>0.25</v>
      </c>
      <c r="G217" s="31">
        <v>6</v>
      </c>
    </row>
    <row r="218" spans="1:7" s="15" customFormat="1" ht="31.5" x14ac:dyDescent="0.2">
      <c r="A218" s="39">
        <f t="shared" si="6"/>
        <v>103</v>
      </c>
      <c r="B218" s="34">
        <v>7424</v>
      </c>
      <c r="C218" s="49" t="s">
        <v>195</v>
      </c>
      <c r="D218" s="30">
        <v>0</v>
      </c>
      <c r="E218" s="30">
        <v>1.5</v>
      </c>
      <c r="F218" s="55">
        <f t="shared" si="5"/>
        <v>1.5</v>
      </c>
      <c r="G218" s="31">
        <v>6</v>
      </c>
    </row>
    <row r="219" spans="1:7" s="15" customFormat="1" ht="31.5" x14ac:dyDescent="0.2">
      <c r="A219" s="39">
        <f t="shared" si="6"/>
        <v>104</v>
      </c>
      <c r="B219" s="34">
        <v>7425</v>
      </c>
      <c r="C219" s="49" t="s">
        <v>0</v>
      </c>
      <c r="D219" s="30">
        <v>0</v>
      </c>
      <c r="E219" s="30">
        <v>1.2</v>
      </c>
      <c r="F219" s="55">
        <f t="shared" si="5"/>
        <v>1.2</v>
      </c>
      <c r="G219" s="31">
        <v>6</v>
      </c>
    </row>
    <row r="220" spans="1:7" s="15" customFormat="1" ht="31.5" x14ac:dyDescent="0.2">
      <c r="A220" s="39">
        <f t="shared" si="6"/>
        <v>105</v>
      </c>
      <c r="B220" s="34">
        <v>7426</v>
      </c>
      <c r="C220" s="49" t="s">
        <v>139</v>
      </c>
      <c r="D220" s="30">
        <v>0</v>
      </c>
      <c r="E220" s="30">
        <v>0.3</v>
      </c>
      <c r="F220" s="55">
        <f t="shared" ref="F220:F281" si="7">E220-D220</f>
        <v>0.3</v>
      </c>
      <c r="G220" s="31">
        <v>6</v>
      </c>
    </row>
    <row r="221" spans="1:7" s="15" customFormat="1" ht="15.75" x14ac:dyDescent="0.2">
      <c r="A221" s="39">
        <f t="shared" si="6"/>
        <v>106</v>
      </c>
      <c r="B221" s="34">
        <v>7428</v>
      </c>
      <c r="C221" s="49" t="s">
        <v>110</v>
      </c>
      <c r="D221" s="30">
        <v>0</v>
      </c>
      <c r="E221" s="30">
        <v>4.67</v>
      </c>
      <c r="F221" s="55">
        <f t="shared" si="7"/>
        <v>4.67</v>
      </c>
      <c r="G221" s="31">
        <v>6</v>
      </c>
    </row>
    <row r="222" spans="1:7" s="15" customFormat="1" ht="47.25" x14ac:dyDescent="0.2">
      <c r="A222" s="39">
        <f t="shared" si="6"/>
        <v>107</v>
      </c>
      <c r="B222" s="34">
        <v>7429</v>
      </c>
      <c r="C222" s="49" t="s">
        <v>196</v>
      </c>
      <c r="D222" s="30">
        <v>0</v>
      </c>
      <c r="E222" s="30">
        <v>2.8</v>
      </c>
      <c r="F222" s="55">
        <f t="shared" si="7"/>
        <v>2.8</v>
      </c>
      <c r="G222" s="31">
        <v>6</v>
      </c>
    </row>
    <row r="223" spans="1:7" s="15" customFormat="1" ht="15.75" x14ac:dyDescent="0.2">
      <c r="A223" s="39">
        <f t="shared" si="6"/>
        <v>108</v>
      </c>
      <c r="B223" s="34">
        <v>7430</v>
      </c>
      <c r="C223" s="49" t="s">
        <v>218</v>
      </c>
      <c r="D223" s="30">
        <v>0</v>
      </c>
      <c r="E223" s="30">
        <v>2.2000000000000002</v>
      </c>
      <c r="F223" s="55">
        <f t="shared" si="7"/>
        <v>2.2000000000000002</v>
      </c>
      <c r="G223" s="31">
        <v>6</v>
      </c>
    </row>
    <row r="224" spans="1:7" s="15" customFormat="1" ht="47.25" x14ac:dyDescent="0.2">
      <c r="A224" s="39">
        <f t="shared" si="6"/>
        <v>109</v>
      </c>
      <c r="B224" s="34">
        <v>7431</v>
      </c>
      <c r="C224" s="49" t="s">
        <v>140</v>
      </c>
      <c r="D224" s="30">
        <v>0</v>
      </c>
      <c r="E224" s="30">
        <v>1.2</v>
      </c>
      <c r="F224" s="55">
        <f t="shared" si="7"/>
        <v>1.2</v>
      </c>
      <c r="G224" s="31">
        <v>6</v>
      </c>
    </row>
    <row r="225" spans="1:11" s="15" customFormat="1" ht="31.5" x14ac:dyDescent="0.2">
      <c r="A225" s="39">
        <f t="shared" si="6"/>
        <v>110</v>
      </c>
      <c r="B225" s="34">
        <v>7432</v>
      </c>
      <c r="C225" s="49" t="s">
        <v>167</v>
      </c>
      <c r="D225" s="30">
        <v>0</v>
      </c>
      <c r="E225" s="30">
        <v>1.54</v>
      </c>
      <c r="F225" s="55">
        <f t="shared" si="7"/>
        <v>1.54</v>
      </c>
      <c r="G225" s="31">
        <v>6</v>
      </c>
    </row>
    <row r="226" spans="1:11" s="15" customFormat="1" ht="63" x14ac:dyDescent="0.2">
      <c r="A226" s="39">
        <f t="shared" si="6"/>
        <v>111</v>
      </c>
      <c r="B226" s="34">
        <v>7434</v>
      </c>
      <c r="C226" s="49" t="s">
        <v>219</v>
      </c>
      <c r="D226" s="30">
        <v>0</v>
      </c>
      <c r="E226" s="30">
        <v>2.2999999999999998</v>
      </c>
      <c r="F226" s="55">
        <f t="shared" si="7"/>
        <v>2.2999999999999998</v>
      </c>
      <c r="G226" s="31">
        <v>6</v>
      </c>
    </row>
    <row r="227" spans="1:11" s="15" customFormat="1" ht="15.75" x14ac:dyDescent="0.2">
      <c r="A227" s="39">
        <f t="shared" si="6"/>
        <v>112</v>
      </c>
      <c r="B227" s="34">
        <v>7438</v>
      </c>
      <c r="C227" s="63" t="s">
        <v>220</v>
      </c>
      <c r="D227" s="30">
        <v>2.1000000000000001E-2</v>
      </c>
      <c r="E227" s="30">
        <v>1.79</v>
      </c>
      <c r="F227" s="55">
        <f t="shared" si="7"/>
        <v>1.7690000000000001</v>
      </c>
      <c r="G227" s="31">
        <v>10</v>
      </c>
    </row>
    <row r="228" spans="1:11" s="15" customFormat="1" ht="15.75" x14ac:dyDescent="0.2">
      <c r="A228" s="39">
        <f t="shared" si="6"/>
        <v>112</v>
      </c>
      <c r="B228" s="34">
        <v>7438</v>
      </c>
      <c r="C228" s="68"/>
      <c r="D228" s="30">
        <v>1.79</v>
      </c>
      <c r="E228" s="30">
        <v>3.4449999999999998</v>
      </c>
      <c r="F228" s="55">
        <f t="shared" si="7"/>
        <v>1.6549999999999998</v>
      </c>
      <c r="G228" s="31">
        <v>6</v>
      </c>
    </row>
    <row r="229" spans="1:11" s="15" customFormat="1" ht="15.75" x14ac:dyDescent="0.2">
      <c r="A229" s="39">
        <f t="shared" si="6"/>
        <v>112</v>
      </c>
      <c r="B229" s="34">
        <v>7438</v>
      </c>
      <c r="C229" s="85"/>
      <c r="D229" s="30">
        <v>3.4449999999999998</v>
      </c>
      <c r="E229" s="30">
        <v>3.488</v>
      </c>
      <c r="F229" s="55">
        <f t="shared" si="7"/>
        <v>4.3000000000000149E-2</v>
      </c>
      <c r="G229" s="31">
        <v>6</v>
      </c>
    </row>
    <row r="230" spans="1:11" s="15" customFormat="1" ht="15.75" x14ac:dyDescent="0.2">
      <c r="A230" s="39">
        <f t="shared" si="6"/>
        <v>113</v>
      </c>
      <c r="B230" s="34">
        <v>7440</v>
      </c>
      <c r="C230" s="49" t="s">
        <v>113</v>
      </c>
      <c r="D230" s="30">
        <v>0</v>
      </c>
      <c r="E230" s="30">
        <v>2.5</v>
      </c>
      <c r="F230" s="55">
        <f t="shared" si="7"/>
        <v>2.5</v>
      </c>
      <c r="G230" s="31">
        <v>6</v>
      </c>
    </row>
    <row r="231" spans="1:11" s="15" customFormat="1" ht="31.5" x14ac:dyDescent="0.2">
      <c r="A231" s="39">
        <f t="shared" si="6"/>
        <v>114</v>
      </c>
      <c r="B231" s="34">
        <v>7441</v>
      </c>
      <c r="C231" s="49" t="s">
        <v>4</v>
      </c>
      <c r="D231" s="30">
        <v>0</v>
      </c>
      <c r="E231" s="30">
        <v>0.85</v>
      </c>
      <c r="F231" s="55">
        <f t="shared" si="7"/>
        <v>0.85</v>
      </c>
      <c r="G231" s="31">
        <v>6</v>
      </c>
    </row>
    <row r="232" spans="1:11" s="15" customFormat="1" ht="31.5" x14ac:dyDescent="0.2">
      <c r="A232" s="39">
        <f t="shared" si="6"/>
        <v>115</v>
      </c>
      <c r="B232" s="34">
        <v>7442</v>
      </c>
      <c r="C232" s="49" t="s">
        <v>197</v>
      </c>
      <c r="D232" s="30">
        <v>0</v>
      </c>
      <c r="E232" s="30">
        <v>0.23499999999999999</v>
      </c>
      <c r="F232" s="55">
        <f t="shared" si="7"/>
        <v>0.23499999999999999</v>
      </c>
      <c r="G232" s="31">
        <v>6</v>
      </c>
    </row>
    <row r="233" spans="1:11" s="15" customFormat="1" ht="15.75" x14ac:dyDescent="0.2">
      <c r="A233" s="39">
        <f t="shared" si="6"/>
        <v>116</v>
      </c>
      <c r="B233" s="34">
        <v>7443</v>
      </c>
      <c r="C233" s="49" t="s">
        <v>112</v>
      </c>
      <c r="D233" s="30">
        <v>0</v>
      </c>
      <c r="E233" s="30">
        <v>5</v>
      </c>
      <c r="F233" s="55">
        <f t="shared" si="7"/>
        <v>5</v>
      </c>
      <c r="G233" s="31">
        <v>6</v>
      </c>
      <c r="K233" s="28"/>
    </row>
    <row r="234" spans="1:11" s="15" customFormat="1" ht="31.5" x14ac:dyDescent="0.2">
      <c r="A234" s="39">
        <f t="shared" si="6"/>
        <v>117</v>
      </c>
      <c r="B234" s="34">
        <v>7444</v>
      </c>
      <c r="C234" s="49" t="s">
        <v>178</v>
      </c>
      <c r="D234" s="30">
        <v>0</v>
      </c>
      <c r="E234" s="30">
        <v>0.4</v>
      </c>
      <c r="F234" s="55">
        <f t="shared" si="7"/>
        <v>0.4</v>
      </c>
      <c r="G234" s="31">
        <v>6</v>
      </c>
      <c r="K234" s="25"/>
    </row>
    <row r="235" spans="1:11" s="15" customFormat="1" ht="47.25" x14ac:dyDescent="0.2">
      <c r="A235" s="39">
        <f t="shared" si="6"/>
        <v>118</v>
      </c>
      <c r="B235" s="34">
        <v>7445</v>
      </c>
      <c r="C235" s="49" t="s">
        <v>141</v>
      </c>
      <c r="D235" s="30">
        <v>0</v>
      </c>
      <c r="E235" s="30">
        <v>1.39</v>
      </c>
      <c r="F235" s="55">
        <f t="shared" si="7"/>
        <v>1.39</v>
      </c>
      <c r="G235" s="31">
        <v>6</v>
      </c>
    </row>
    <row r="236" spans="1:11" s="15" customFormat="1" ht="31.5" x14ac:dyDescent="0.2">
      <c r="A236" s="39">
        <f t="shared" si="6"/>
        <v>119</v>
      </c>
      <c r="B236" s="34">
        <v>7446</v>
      </c>
      <c r="C236" s="49" t="s">
        <v>142</v>
      </c>
      <c r="D236" s="30">
        <v>0</v>
      </c>
      <c r="E236" s="30">
        <v>0.2</v>
      </c>
      <c r="F236" s="55">
        <f t="shared" si="7"/>
        <v>0.2</v>
      </c>
      <c r="G236" s="31">
        <v>6</v>
      </c>
    </row>
    <row r="237" spans="1:11" s="15" customFormat="1" ht="31.5" customHeight="1" x14ac:dyDescent="0.2">
      <c r="A237" s="39">
        <f t="shared" si="6"/>
        <v>119</v>
      </c>
      <c r="B237" s="34">
        <v>7446</v>
      </c>
      <c r="C237" s="49" t="s">
        <v>142</v>
      </c>
      <c r="D237" s="30">
        <v>0.2</v>
      </c>
      <c r="E237" s="30">
        <v>0.75</v>
      </c>
      <c r="F237" s="55">
        <f t="shared" si="7"/>
        <v>0.55000000000000004</v>
      </c>
      <c r="G237" s="31">
        <v>6</v>
      </c>
    </row>
    <row r="238" spans="1:11" s="15" customFormat="1" ht="15.75" x14ac:dyDescent="0.2">
      <c r="A238" s="39">
        <f t="shared" si="6"/>
        <v>120</v>
      </c>
      <c r="B238" s="34">
        <v>7449</v>
      </c>
      <c r="C238" s="32" t="s">
        <v>221</v>
      </c>
      <c r="D238" s="30">
        <v>0</v>
      </c>
      <c r="E238" s="30">
        <v>3.7</v>
      </c>
      <c r="F238" s="55">
        <f t="shared" si="7"/>
        <v>3.7</v>
      </c>
      <c r="G238" s="31">
        <v>6</v>
      </c>
    </row>
    <row r="239" spans="1:11" s="15" customFormat="1" ht="31.5" x14ac:dyDescent="0.2">
      <c r="A239" s="39">
        <f t="shared" si="6"/>
        <v>121</v>
      </c>
      <c r="B239" s="34">
        <v>7450</v>
      </c>
      <c r="C239" s="32" t="s">
        <v>179</v>
      </c>
      <c r="D239" s="30">
        <v>0</v>
      </c>
      <c r="E239" s="30">
        <v>1</v>
      </c>
      <c r="F239" s="55">
        <f t="shared" si="7"/>
        <v>1</v>
      </c>
      <c r="G239" s="31">
        <v>6</v>
      </c>
    </row>
    <row r="240" spans="1:11" s="15" customFormat="1" ht="15.75" x14ac:dyDescent="0.2">
      <c r="A240" s="39">
        <f t="shared" si="6"/>
        <v>122</v>
      </c>
      <c r="B240" s="34">
        <v>7451</v>
      </c>
      <c r="C240" s="49" t="s">
        <v>101</v>
      </c>
      <c r="D240" s="30">
        <v>0</v>
      </c>
      <c r="E240" s="30">
        <v>2.8</v>
      </c>
      <c r="F240" s="55">
        <f t="shared" si="7"/>
        <v>2.8</v>
      </c>
      <c r="G240" s="31">
        <v>6</v>
      </c>
    </row>
    <row r="241" spans="1:7" s="15" customFormat="1" ht="15.75" x14ac:dyDescent="0.2">
      <c r="A241" s="39">
        <f t="shared" si="6"/>
        <v>123</v>
      </c>
      <c r="B241" s="34">
        <v>7452</v>
      </c>
      <c r="C241" s="49" t="s">
        <v>143</v>
      </c>
      <c r="D241" s="30">
        <v>0</v>
      </c>
      <c r="E241" s="30">
        <v>0.55000000000000004</v>
      </c>
      <c r="F241" s="55">
        <f t="shared" si="7"/>
        <v>0.55000000000000004</v>
      </c>
      <c r="G241" s="31">
        <v>6</v>
      </c>
    </row>
    <row r="242" spans="1:7" s="15" customFormat="1" ht="15.75" x14ac:dyDescent="0.2">
      <c r="A242" s="39">
        <f t="shared" si="6"/>
        <v>124</v>
      </c>
      <c r="B242" s="34">
        <v>7453</v>
      </c>
      <c r="C242" s="49" t="s">
        <v>102</v>
      </c>
      <c r="D242" s="30">
        <v>0</v>
      </c>
      <c r="E242" s="30">
        <v>2.6</v>
      </c>
      <c r="F242" s="55">
        <f t="shared" si="7"/>
        <v>2.6</v>
      </c>
      <c r="G242" s="31">
        <v>6</v>
      </c>
    </row>
    <row r="243" spans="1:7" s="15" customFormat="1" ht="15.75" x14ac:dyDescent="0.2">
      <c r="A243" s="39">
        <f t="shared" si="6"/>
        <v>125</v>
      </c>
      <c r="B243" s="34">
        <v>7454</v>
      </c>
      <c r="C243" s="49" t="s">
        <v>103</v>
      </c>
      <c r="D243" s="30">
        <v>1.2999999999999999E-2</v>
      </c>
      <c r="E243" s="30">
        <v>1.1000000000000001</v>
      </c>
      <c r="F243" s="55">
        <f t="shared" si="7"/>
        <v>1.0870000000000002</v>
      </c>
      <c r="G243" s="31">
        <v>6</v>
      </c>
    </row>
    <row r="244" spans="1:7" s="15" customFormat="1" ht="15.75" x14ac:dyDescent="0.2">
      <c r="A244" s="39">
        <f t="shared" si="6"/>
        <v>126</v>
      </c>
      <c r="B244" s="34">
        <v>7456</v>
      </c>
      <c r="C244" s="32" t="s">
        <v>222</v>
      </c>
      <c r="D244" s="30">
        <v>0</v>
      </c>
      <c r="E244" s="30">
        <v>4.32</v>
      </c>
      <c r="F244" s="55">
        <f t="shared" si="7"/>
        <v>4.32</v>
      </c>
      <c r="G244" s="31">
        <v>6</v>
      </c>
    </row>
    <row r="245" spans="1:7" s="15" customFormat="1" ht="15.75" x14ac:dyDescent="0.2">
      <c r="A245" s="39">
        <f t="shared" si="6"/>
        <v>127</v>
      </c>
      <c r="B245" s="34">
        <v>7457</v>
      </c>
      <c r="C245" s="32" t="s">
        <v>236</v>
      </c>
      <c r="D245" s="30">
        <v>0</v>
      </c>
      <c r="E245" s="30">
        <v>0.7</v>
      </c>
      <c r="F245" s="55">
        <f t="shared" si="7"/>
        <v>0.7</v>
      </c>
      <c r="G245" s="31">
        <v>6</v>
      </c>
    </row>
    <row r="246" spans="1:7" s="15" customFormat="1" ht="31.5" x14ac:dyDescent="0.2">
      <c r="A246" s="39">
        <f t="shared" si="6"/>
        <v>128</v>
      </c>
      <c r="B246" s="34">
        <v>7459</v>
      </c>
      <c r="C246" s="49" t="s">
        <v>180</v>
      </c>
      <c r="D246" s="30">
        <v>0</v>
      </c>
      <c r="E246" s="30">
        <v>1.37</v>
      </c>
      <c r="F246" s="55">
        <f t="shared" si="7"/>
        <v>1.37</v>
      </c>
      <c r="G246" s="31">
        <v>6</v>
      </c>
    </row>
    <row r="247" spans="1:7" s="15" customFormat="1" ht="31.5" x14ac:dyDescent="0.2">
      <c r="A247" s="39">
        <f t="shared" si="6"/>
        <v>129</v>
      </c>
      <c r="B247" s="34">
        <v>7460</v>
      </c>
      <c r="C247" s="32" t="s">
        <v>6</v>
      </c>
      <c r="D247" s="30">
        <v>0</v>
      </c>
      <c r="E247" s="30">
        <v>1.32</v>
      </c>
      <c r="F247" s="55">
        <f t="shared" si="7"/>
        <v>1.32</v>
      </c>
      <c r="G247" s="31">
        <v>6</v>
      </c>
    </row>
    <row r="248" spans="1:7" s="15" customFormat="1" ht="15.75" x14ac:dyDescent="0.2">
      <c r="A248" s="39">
        <f t="shared" si="6"/>
        <v>130</v>
      </c>
      <c r="B248" s="34">
        <v>7461</v>
      </c>
      <c r="C248" s="32" t="s">
        <v>223</v>
      </c>
      <c r="D248" s="30">
        <v>0</v>
      </c>
      <c r="E248" s="30">
        <v>3.45</v>
      </c>
      <c r="F248" s="55">
        <f t="shared" si="7"/>
        <v>3.45</v>
      </c>
      <c r="G248" s="31">
        <v>6</v>
      </c>
    </row>
    <row r="249" spans="1:7" s="15" customFormat="1" ht="31.5" x14ac:dyDescent="0.2">
      <c r="A249" s="39">
        <f t="shared" si="6"/>
        <v>131</v>
      </c>
      <c r="B249" s="34">
        <v>7462</v>
      </c>
      <c r="C249" s="32" t="s">
        <v>181</v>
      </c>
      <c r="D249" s="30">
        <v>0</v>
      </c>
      <c r="E249" s="30">
        <v>2.2000000000000002</v>
      </c>
      <c r="F249" s="55">
        <f t="shared" si="7"/>
        <v>2.2000000000000002</v>
      </c>
      <c r="G249" s="31">
        <v>6</v>
      </c>
    </row>
    <row r="250" spans="1:7" s="15" customFormat="1" ht="31.5" x14ac:dyDescent="0.2">
      <c r="A250" s="39">
        <f t="shared" si="6"/>
        <v>132</v>
      </c>
      <c r="B250" s="34">
        <v>7463</v>
      </c>
      <c r="C250" s="32" t="s">
        <v>182</v>
      </c>
      <c r="D250" s="30">
        <v>0</v>
      </c>
      <c r="E250" s="30">
        <v>1.3</v>
      </c>
      <c r="F250" s="55">
        <f t="shared" si="7"/>
        <v>1.3</v>
      </c>
      <c r="G250" s="31">
        <v>6</v>
      </c>
    </row>
    <row r="251" spans="1:7" s="15" customFormat="1" ht="31.5" customHeight="1" x14ac:dyDescent="0.2">
      <c r="A251" s="39">
        <f t="shared" si="6"/>
        <v>133</v>
      </c>
      <c r="B251" s="34">
        <v>7465</v>
      </c>
      <c r="C251" s="32" t="s">
        <v>1</v>
      </c>
      <c r="D251" s="30">
        <v>0</v>
      </c>
      <c r="E251" s="30">
        <v>0.9</v>
      </c>
      <c r="F251" s="55">
        <f t="shared" si="7"/>
        <v>0.9</v>
      </c>
      <c r="G251" s="31">
        <v>6</v>
      </c>
    </row>
    <row r="252" spans="1:7" s="15" customFormat="1" ht="31.5" x14ac:dyDescent="0.2">
      <c r="A252" s="39">
        <f t="shared" si="6"/>
        <v>134</v>
      </c>
      <c r="B252" s="34">
        <v>7466</v>
      </c>
      <c r="C252" s="32" t="s">
        <v>183</v>
      </c>
      <c r="D252" s="30">
        <v>0</v>
      </c>
      <c r="E252" s="30">
        <v>1.5</v>
      </c>
      <c r="F252" s="55">
        <f t="shared" si="7"/>
        <v>1.5</v>
      </c>
      <c r="G252" s="31">
        <v>6</v>
      </c>
    </row>
    <row r="253" spans="1:7" s="15" customFormat="1" ht="15.75" x14ac:dyDescent="0.2">
      <c r="A253" s="39">
        <f t="shared" si="6"/>
        <v>135</v>
      </c>
      <c r="B253" s="34">
        <v>7468</v>
      </c>
      <c r="C253" s="32" t="s">
        <v>224</v>
      </c>
      <c r="D253" s="30">
        <v>0</v>
      </c>
      <c r="E253" s="30">
        <v>3.2</v>
      </c>
      <c r="F253" s="55">
        <f t="shared" si="7"/>
        <v>3.2</v>
      </c>
      <c r="G253" s="31">
        <v>6</v>
      </c>
    </row>
    <row r="254" spans="1:7" s="15" customFormat="1" ht="31.5" x14ac:dyDescent="0.2">
      <c r="A254" s="39">
        <f t="shared" si="6"/>
        <v>136</v>
      </c>
      <c r="B254" s="34">
        <v>7470</v>
      </c>
      <c r="C254" s="32" t="s">
        <v>184</v>
      </c>
      <c r="D254" s="30">
        <v>0</v>
      </c>
      <c r="E254" s="30">
        <v>0.84</v>
      </c>
      <c r="F254" s="55">
        <f t="shared" si="7"/>
        <v>0.84</v>
      </c>
      <c r="G254" s="31">
        <v>6</v>
      </c>
    </row>
    <row r="255" spans="1:7" s="15" customFormat="1" ht="15.75" x14ac:dyDescent="0.2">
      <c r="A255" s="39">
        <f t="shared" si="6"/>
        <v>137</v>
      </c>
      <c r="B255" s="34">
        <v>7471</v>
      </c>
      <c r="C255" s="32" t="s">
        <v>105</v>
      </c>
      <c r="D255" s="30">
        <v>0</v>
      </c>
      <c r="E255" s="30">
        <v>2.5</v>
      </c>
      <c r="F255" s="55">
        <f t="shared" si="7"/>
        <v>2.5</v>
      </c>
      <c r="G255" s="31">
        <v>6</v>
      </c>
    </row>
    <row r="256" spans="1:7" s="15" customFormat="1" ht="20.25" customHeight="1" x14ac:dyDescent="0.2">
      <c r="A256" s="39">
        <f t="shared" si="6"/>
        <v>138</v>
      </c>
      <c r="B256" s="34">
        <v>7472</v>
      </c>
      <c r="C256" s="74" t="s">
        <v>185</v>
      </c>
      <c r="D256" s="30">
        <v>0</v>
      </c>
      <c r="E256" s="30">
        <v>0.3</v>
      </c>
      <c r="F256" s="55">
        <f t="shared" si="7"/>
        <v>0.3</v>
      </c>
      <c r="G256" s="31">
        <v>6</v>
      </c>
    </row>
    <row r="257" spans="1:7" s="15" customFormat="1" ht="15.75" x14ac:dyDescent="0.2">
      <c r="A257" s="39">
        <f t="shared" si="6"/>
        <v>138</v>
      </c>
      <c r="B257" s="34">
        <v>7472</v>
      </c>
      <c r="C257" s="75"/>
      <c r="D257" s="30">
        <v>0.3</v>
      </c>
      <c r="E257" s="30">
        <v>1.5</v>
      </c>
      <c r="F257" s="55">
        <f t="shared" si="7"/>
        <v>1.2</v>
      </c>
      <c r="G257" s="31">
        <v>6</v>
      </c>
    </row>
    <row r="258" spans="1:7" s="15" customFormat="1" ht="47.25" x14ac:dyDescent="0.2">
      <c r="A258" s="39">
        <f t="shared" si="6"/>
        <v>139</v>
      </c>
      <c r="B258" s="32">
        <v>7924</v>
      </c>
      <c r="C258" s="32" t="s">
        <v>144</v>
      </c>
      <c r="D258" s="34">
        <v>0</v>
      </c>
      <c r="E258" s="34">
        <v>0.65</v>
      </c>
      <c r="F258" s="55">
        <f t="shared" si="7"/>
        <v>0.65</v>
      </c>
      <c r="G258" s="35">
        <v>10</v>
      </c>
    </row>
    <row r="259" spans="1:7" s="21" customFormat="1" ht="63" x14ac:dyDescent="0.2">
      <c r="A259" s="39">
        <f t="shared" si="6"/>
        <v>140</v>
      </c>
      <c r="B259" s="32">
        <v>7930</v>
      </c>
      <c r="C259" s="32" t="s">
        <v>225</v>
      </c>
      <c r="D259" s="34">
        <v>0</v>
      </c>
      <c r="E259" s="34">
        <v>1</v>
      </c>
      <c r="F259" s="55">
        <f t="shared" si="7"/>
        <v>1</v>
      </c>
      <c r="G259" s="35">
        <v>6</v>
      </c>
    </row>
    <row r="260" spans="1:7" s="21" customFormat="1" ht="31.5" x14ac:dyDescent="0.2">
      <c r="A260" s="39">
        <f t="shared" si="6"/>
        <v>141</v>
      </c>
      <c r="B260" s="32">
        <v>7931</v>
      </c>
      <c r="C260" s="32" t="s">
        <v>226</v>
      </c>
      <c r="D260" s="34">
        <v>0</v>
      </c>
      <c r="E260" s="34">
        <v>0.54</v>
      </c>
      <c r="F260" s="55">
        <f t="shared" si="7"/>
        <v>0.54</v>
      </c>
      <c r="G260" s="35">
        <v>10</v>
      </c>
    </row>
    <row r="261" spans="1:7" s="21" customFormat="1" ht="15.75" x14ac:dyDescent="0.2">
      <c r="A261" s="39">
        <f t="shared" si="6"/>
        <v>142</v>
      </c>
      <c r="B261" s="32">
        <v>7945</v>
      </c>
      <c r="C261" s="32" t="s">
        <v>227</v>
      </c>
      <c r="D261" s="34">
        <v>0</v>
      </c>
      <c r="E261" s="34">
        <v>0.7</v>
      </c>
      <c r="F261" s="55">
        <f t="shared" si="7"/>
        <v>0.7</v>
      </c>
      <c r="G261" s="35">
        <v>6</v>
      </c>
    </row>
    <row r="262" spans="1:7" s="21" customFormat="1" ht="31.5" x14ac:dyDescent="0.2">
      <c r="A262" s="39">
        <f t="shared" si="6"/>
        <v>143</v>
      </c>
      <c r="B262" s="32">
        <v>7952</v>
      </c>
      <c r="C262" s="32" t="s">
        <v>165</v>
      </c>
      <c r="D262" s="34">
        <v>0</v>
      </c>
      <c r="E262" s="34">
        <v>1.7</v>
      </c>
      <c r="F262" s="55">
        <f t="shared" si="7"/>
        <v>1.7</v>
      </c>
      <c r="G262" s="35">
        <v>6</v>
      </c>
    </row>
    <row r="263" spans="1:7" s="21" customFormat="1" ht="15.75" x14ac:dyDescent="0.2">
      <c r="A263" s="39">
        <f t="shared" si="6"/>
        <v>144</v>
      </c>
      <c r="B263" s="32">
        <v>7956</v>
      </c>
      <c r="C263" s="34" t="s">
        <v>198</v>
      </c>
      <c r="D263" s="34">
        <v>0</v>
      </c>
      <c r="E263" s="34">
        <v>2</v>
      </c>
      <c r="F263" s="55">
        <f t="shared" si="7"/>
        <v>2</v>
      </c>
      <c r="G263" s="35">
        <v>6</v>
      </c>
    </row>
    <row r="264" spans="1:7" s="21" customFormat="1" ht="31.5" x14ac:dyDescent="0.2">
      <c r="A264" s="39">
        <f t="shared" si="6"/>
        <v>145</v>
      </c>
      <c r="B264" s="34">
        <v>7971</v>
      </c>
      <c r="C264" s="32" t="s">
        <v>228</v>
      </c>
      <c r="D264" s="34">
        <v>0</v>
      </c>
      <c r="E264" s="34">
        <v>0.5</v>
      </c>
      <c r="F264" s="55">
        <f t="shared" si="7"/>
        <v>0.5</v>
      </c>
      <c r="G264" s="35">
        <v>6</v>
      </c>
    </row>
    <row r="265" spans="1:7" s="22" customFormat="1" ht="15.75" x14ac:dyDescent="0.2">
      <c r="A265" s="39">
        <f t="shared" si="6"/>
        <v>146</v>
      </c>
      <c r="B265" s="34">
        <v>7972</v>
      </c>
      <c r="C265" s="87" t="s">
        <v>71</v>
      </c>
      <c r="D265" s="34">
        <v>1.9E-2</v>
      </c>
      <c r="E265" s="34">
        <v>0.42899999999999999</v>
      </c>
      <c r="F265" s="55">
        <f t="shared" si="7"/>
        <v>0.41</v>
      </c>
      <c r="G265" s="35">
        <v>10</v>
      </c>
    </row>
    <row r="266" spans="1:7" s="22" customFormat="1" ht="15.75" x14ac:dyDescent="0.2">
      <c r="A266" s="39">
        <f t="shared" si="6"/>
        <v>146</v>
      </c>
      <c r="B266" s="34">
        <v>7972</v>
      </c>
      <c r="C266" s="88"/>
      <c r="D266" s="34">
        <v>0.42899999999999999</v>
      </c>
      <c r="E266" s="34">
        <v>6.0350000000000001</v>
      </c>
      <c r="F266" s="55">
        <f t="shared" si="7"/>
        <v>5.6059999999999999</v>
      </c>
      <c r="G266" s="35">
        <v>6</v>
      </c>
    </row>
    <row r="267" spans="1:7" s="22" customFormat="1" ht="47.25" x14ac:dyDescent="0.2">
      <c r="A267" s="39">
        <f t="shared" si="6"/>
        <v>147</v>
      </c>
      <c r="B267" s="34">
        <v>7991</v>
      </c>
      <c r="C267" s="32" t="s">
        <v>229</v>
      </c>
      <c r="D267" s="34">
        <v>0</v>
      </c>
      <c r="E267" s="34">
        <v>0.9</v>
      </c>
      <c r="F267" s="55">
        <f t="shared" si="7"/>
        <v>0.9</v>
      </c>
      <c r="G267" s="35">
        <v>10</v>
      </c>
    </row>
    <row r="268" spans="1:7" s="22" customFormat="1" ht="15.75" x14ac:dyDescent="0.2">
      <c r="A268" s="39">
        <f t="shared" si="6"/>
        <v>148</v>
      </c>
      <c r="B268" s="49">
        <v>20016</v>
      </c>
      <c r="C268" s="49" t="s">
        <v>106</v>
      </c>
      <c r="D268" s="30">
        <v>0</v>
      </c>
      <c r="E268" s="30">
        <v>1.1000000000000001</v>
      </c>
      <c r="F268" s="55">
        <f t="shared" si="7"/>
        <v>1.1000000000000001</v>
      </c>
      <c r="G268" s="31">
        <v>6</v>
      </c>
    </row>
    <row r="269" spans="1:7" s="15" customFormat="1" ht="34.5" customHeight="1" x14ac:dyDescent="0.2">
      <c r="A269" s="39">
        <f t="shared" si="6"/>
        <v>149</v>
      </c>
      <c r="B269" s="49">
        <v>20017</v>
      </c>
      <c r="C269" s="49" t="s">
        <v>230</v>
      </c>
      <c r="D269" s="30">
        <v>0</v>
      </c>
      <c r="E269" s="30">
        <v>2.0499999999999998</v>
      </c>
      <c r="F269" s="55">
        <f t="shared" si="7"/>
        <v>2.0499999999999998</v>
      </c>
      <c r="G269" s="31">
        <v>6</v>
      </c>
    </row>
    <row r="270" spans="1:7" s="15" customFormat="1" ht="15.75" x14ac:dyDescent="0.2">
      <c r="A270" s="39">
        <f t="shared" si="6"/>
        <v>150</v>
      </c>
      <c r="B270" s="49">
        <v>20018</v>
      </c>
      <c r="C270" s="49" t="s">
        <v>107</v>
      </c>
      <c r="D270" s="30">
        <v>0</v>
      </c>
      <c r="E270" s="30">
        <v>2.7</v>
      </c>
      <c r="F270" s="55">
        <f t="shared" si="7"/>
        <v>2.7</v>
      </c>
      <c r="G270" s="31">
        <v>6</v>
      </c>
    </row>
    <row r="271" spans="1:7" s="15" customFormat="1" ht="47.25" x14ac:dyDescent="0.2">
      <c r="A271" s="39">
        <f t="shared" si="6"/>
        <v>151</v>
      </c>
      <c r="B271" s="49">
        <v>20019</v>
      </c>
      <c r="C271" s="49" t="s">
        <v>231</v>
      </c>
      <c r="D271" s="30">
        <v>0</v>
      </c>
      <c r="E271" s="30">
        <v>5.2</v>
      </c>
      <c r="F271" s="55">
        <f t="shared" si="7"/>
        <v>5.2</v>
      </c>
      <c r="G271" s="31">
        <v>6</v>
      </c>
    </row>
    <row r="272" spans="1:7" s="15" customFormat="1" ht="15.75" x14ac:dyDescent="0.2">
      <c r="A272" s="39">
        <f t="shared" si="6"/>
        <v>152</v>
      </c>
      <c r="B272" s="49">
        <v>20020</v>
      </c>
      <c r="C272" s="63" t="s">
        <v>199</v>
      </c>
      <c r="D272" s="30">
        <v>0</v>
      </c>
      <c r="E272" s="30">
        <v>3.18</v>
      </c>
      <c r="F272" s="55">
        <f t="shared" si="7"/>
        <v>3.18</v>
      </c>
      <c r="G272" s="31">
        <v>6</v>
      </c>
    </row>
    <row r="273" spans="1:10" s="15" customFormat="1" ht="15.75" x14ac:dyDescent="0.2">
      <c r="A273" s="39">
        <f t="shared" si="6"/>
        <v>152</v>
      </c>
      <c r="B273" s="49">
        <v>20020</v>
      </c>
      <c r="C273" s="85"/>
      <c r="D273" s="30">
        <v>3.18</v>
      </c>
      <c r="E273" s="30">
        <v>3.53</v>
      </c>
      <c r="F273" s="55">
        <f t="shared" si="7"/>
        <v>0.34999999999999964</v>
      </c>
      <c r="G273" s="31">
        <v>6</v>
      </c>
    </row>
    <row r="274" spans="1:10" s="15" customFormat="1" ht="15.75" x14ac:dyDescent="0.2">
      <c r="A274" s="39">
        <f t="shared" si="6"/>
        <v>153</v>
      </c>
      <c r="B274" s="49">
        <v>20021</v>
      </c>
      <c r="C274" s="63" t="s">
        <v>145</v>
      </c>
      <c r="D274" s="30">
        <v>0</v>
      </c>
      <c r="E274" s="30">
        <f>2.2</f>
        <v>2.2000000000000002</v>
      </c>
      <c r="F274" s="55">
        <f t="shared" si="7"/>
        <v>2.2000000000000002</v>
      </c>
      <c r="G274" s="31">
        <v>10</v>
      </c>
    </row>
    <row r="275" spans="1:10" s="15" customFormat="1" ht="15.75" x14ac:dyDescent="0.2">
      <c r="A275" s="39">
        <f t="shared" si="6"/>
        <v>153</v>
      </c>
      <c r="B275" s="49">
        <v>20021</v>
      </c>
      <c r="C275" s="85"/>
      <c r="D275" s="30">
        <f>2.2</f>
        <v>2.2000000000000002</v>
      </c>
      <c r="E275" s="30">
        <v>4.7</v>
      </c>
      <c r="F275" s="55">
        <f t="shared" si="7"/>
        <v>2.5</v>
      </c>
      <c r="G275" s="31">
        <v>6</v>
      </c>
    </row>
    <row r="276" spans="1:10" s="15" customFormat="1" ht="15.75" x14ac:dyDescent="0.2">
      <c r="A276" s="39">
        <f t="shared" ref="A276:A299" si="8">IF(B275=B276,A275,A275+1)</f>
        <v>154</v>
      </c>
      <c r="B276" s="49">
        <v>20023</v>
      </c>
      <c r="C276" s="63" t="s">
        <v>232</v>
      </c>
      <c r="D276" s="30">
        <v>0</v>
      </c>
      <c r="E276" s="30">
        <v>0.75</v>
      </c>
      <c r="F276" s="55">
        <f t="shared" si="7"/>
        <v>0.75</v>
      </c>
      <c r="G276" s="31">
        <v>10</v>
      </c>
    </row>
    <row r="277" spans="1:10" s="15" customFormat="1" ht="15.75" x14ac:dyDescent="0.2">
      <c r="A277" s="39">
        <f t="shared" si="8"/>
        <v>154</v>
      </c>
      <c r="B277" s="49">
        <v>20023</v>
      </c>
      <c r="C277" s="85"/>
      <c r="D277" s="30">
        <v>0.75</v>
      </c>
      <c r="E277" s="30">
        <v>1.4</v>
      </c>
      <c r="F277" s="55">
        <f t="shared" si="7"/>
        <v>0.64999999999999991</v>
      </c>
      <c r="G277" s="31">
        <v>6</v>
      </c>
    </row>
    <row r="278" spans="1:10" s="15" customFormat="1" ht="15.75" x14ac:dyDescent="0.2">
      <c r="A278" s="39">
        <f t="shared" si="8"/>
        <v>155</v>
      </c>
      <c r="B278" s="49">
        <v>20025</v>
      </c>
      <c r="C278" s="49" t="s">
        <v>146</v>
      </c>
      <c r="D278" s="30">
        <v>0</v>
      </c>
      <c r="E278" s="30">
        <v>2.5</v>
      </c>
      <c r="F278" s="55">
        <f t="shared" si="7"/>
        <v>2.5</v>
      </c>
      <c r="G278" s="31">
        <v>6</v>
      </c>
    </row>
    <row r="279" spans="1:10" s="15" customFormat="1" ht="15.75" x14ac:dyDescent="0.2">
      <c r="A279" s="39">
        <f t="shared" si="8"/>
        <v>156</v>
      </c>
      <c r="B279" s="49">
        <v>20026</v>
      </c>
      <c r="C279" s="49" t="s">
        <v>108</v>
      </c>
      <c r="D279" s="30">
        <v>0</v>
      </c>
      <c r="E279" s="30">
        <v>5</v>
      </c>
      <c r="F279" s="55">
        <f t="shared" si="7"/>
        <v>5</v>
      </c>
      <c r="G279" s="31">
        <v>6</v>
      </c>
    </row>
    <row r="280" spans="1:10" s="15" customFormat="1" ht="15.75" x14ac:dyDescent="0.2">
      <c r="A280" s="39">
        <f t="shared" si="8"/>
        <v>157</v>
      </c>
      <c r="B280" s="49">
        <v>20027</v>
      </c>
      <c r="C280" s="49" t="s">
        <v>109</v>
      </c>
      <c r="D280" s="30">
        <v>0</v>
      </c>
      <c r="E280" s="30">
        <v>3</v>
      </c>
      <c r="F280" s="55">
        <f t="shared" si="7"/>
        <v>3</v>
      </c>
      <c r="G280" s="31">
        <v>6</v>
      </c>
    </row>
    <row r="281" spans="1:10" s="15" customFormat="1" ht="15.75" x14ac:dyDescent="0.2">
      <c r="A281" s="39">
        <f t="shared" si="8"/>
        <v>158</v>
      </c>
      <c r="B281" s="49">
        <v>20028</v>
      </c>
      <c r="C281" s="49" t="s">
        <v>9</v>
      </c>
      <c r="D281" s="30">
        <v>1.4999999999999999E-2</v>
      </c>
      <c r="E281" s="30">
        <v>3.6419999999999999</v>
      </c>
      <c r="F281" s="55">
        <f t="shared" si="7"/>
        <v>3.6269999999999998</v>
      </c>
      <c r="G281" s="31">
        <v>6</v>
      </c>
      <c r="J281" s="25"/>
    </row>
    <row r="282" spans="1:10" s="15" customFormat="1" ht="15.75" x14ac:dyDescent="0.2">
      <c r="A282" s="39">
        <f t="shared" si="8"/>
        <v>159</v>
      </c>
      <c r="B282" s="49">
        <v>20029</v>
      </c>
      <c r="C282" s="49" t="s">
        <v>10</v>
      </c>
      <c r="D282" s="30">
        <v>0</v>
      </c>
      <c r="E282" s="30">
        <v>2.5499999999999998</v>
      </c>
      <c r="F282" s="55">
        <f t="shared" ref="F282:F299" si="9">E282-D282</f>
        <v>2.5499999999999998</v>
      </c>
      <c r="G282" s="31">
        <v>6</v>
      </c>
    </row>
    <row r="283" spans="1:10" s="15" customFormat="1" ht="15.75" x14ac:dyDescent="0.2">
      <c r="A283" s="39">
        <f t="shared" si="8"/>
        <v>160</v>
      </c>
      <c r="B283" s="49">
        <v>20030</v>
      </c>
      <c r="C283" s="49" t="s">
        <v>157</v>
      </c>
      <c r="D283" s="30">
        <v>0</v>
      </c>
      <c r="E283" s="30">
        <v>2.1</v>
      </c>
      <c r="F283" s="55">
        <f t="shared" si="9"/>
        <v>2.1</v>
      </c>
      <c r="G283" s="31">
        <v>6</v>
      </c>
    </row>
    <row r="284" spans="1:10" s="15" customFormat="1" ht="15.75" x14ac:dyDescent="0.2">
      <c r="A284" s="39">
        <f t="shared" si="8"/>
        <v>161</v>
      </c>
      <c r="B284" s="49">
        <v>20031</v>
      </c>
      <c r="C284" s="63" t="s">
        <v>233</v>
      </c>
      <c r="D284" s="30">
        <v>0</v>
      </c>
      <c r="E284" s="30">
        <v>2.1</v>
      </c>
      <c r="F284" s="55">
        <f t="shared" si="9"/>
        <v>2.1</v>
      </c>
      <c r="G284" s="31">
        <v>6</v>
      </c>
    </row>
    <row r="285" spans="1:10" s="15" customFormat="1" ht="15.75" x14ac:dyDescent="0.2">
      <c r="A285" s="39">
        <f t="shared" si="8"/>
        <v>161</v>
      </c>
      <c r="B285" s="49">
        <v>20031</v>
      </c>
      <c r="C285" s="85"/>
      <c r="D285" s="30">
        <v>2.1</v>
      </c>
      <c r="E285" s="30">
        <v>3</v>
      </c>
      <c r="F285" s="55">
        <f t="shared" si="9"/>
        <v>0.89999999999999991</v>
      </c>
      <c r="G285" s="31">
        <v>6</v>
      </c>
    </row>
    <row r="286" spans="1:10" s="15" customFormat="1" ht="31.5" x14ac:dyDescent="0.2">
      <c r="A286" s="39">
        <f t="shared" si="8"/>
        <v>162</v>
      </c>
      <c r="B286" s="49">
        <v>20032</v>
      </c>
      <c r="C286" s="49" t="s">
        <v>186</v>
      </c>
      <c r="D286" s="30">
        <v>0</v>
      </c>
      <c r="E286" s="30">
        <v>3</v>
      </c>
      <c r="F286" s="55">
        <f t="shared" si="9"/>
        <v>3</v>
      </c>
      <c r="G286" s="31">
        <v>6</v>
      </c>
    </row>
    <row r="287" spans="1:10" s="15" customFormat="1" ht="30.75" customHeight="1" x14ac:dyDescent="0.2">
      <c r="A287" s="39">
        <f t="shared" si="8"/>
        <v>163</v>
      </c>
      <c r="B287" s="34">
        <v>20081</v>
      </c>
      <c r="C287" s="32" t="s">
        <v>111</v>
      </c>
      <c r="D287" s="34">
        <v>0</v>
      </c>
      <c r="E287" s="34">
        <v>0.3</v>
      </c>
      <c r="F287" s="55">
        <f t="shared" si="9"/>
        <v>0.3</v>
      </c>
      <c r="G287" s="35">
        <v>6</v>
      </c>
    </row>
    <row r="288" spans="1:10" s="21" customFormat="1" ht="48.75" customHeight="1" x14ac:dyDescent="0.2">
      <c r="A288" s="39">
        <f t="shared" si="8"/>
        <v>164</v>
      </c>
      <c r="B288" s="34">
        <v>20083</v>
      </c>
      <c r="C288" s="32" t="s">
        <v>234</v>
      </c>
      <c r="D288" s="34">
        <v>0</v>
      </c>
      <c r="E288" s="34">
        <v>0.41</v>
      </c>
      <c r="F288" s="55">
        <f t="shared" si="9"/>
        <v>0.41</v>
      </c>
      <c r="G288" s="35">
        <v>10</v>
      </c>
    </row>
    <row r="289" spans="1:8" s="21" customFormat="1" ht="33" customHeight="1" x14ac:dyDescent="0.2">
      <c r="A289" s="39">
        <f t="shared" si="8"/>
        <v>165</v>
      </c>
      <c r="B289" s="34">
        <v>20121</v>
      </c>
      <c r="C289" s="32" t="s">
        <v>166</v>
      </c>
      <c r="D289" s="34">
        <v>0</v>
      </c>
      <c r="E289" s="34">
        <v>3.3</v>
      </c>
      <c r="F289" s="55">
        <f t="shared" si="9"/>
        <v>3.3</v>
      </c>
      <c r="G289" s="35">
        <v>6</v>
      </c>
    </row>
    <row r="290" spans="1:8" s="21" customFormat="1" ht="21.75" customHeight="1" x14ac:dyDescent="0.2">
      <c r="A290" s="39">
        <f t="shared" si="8"/>
        <v>166</v>
      </c>
      <c r="B290" s="34">
        <v>20164</v>
      </c>
      <c r="C290" s="32" t="s">
        <v>23</v>
      </c>
      <c r="D290" s="34">
        <v>0</v>
      </c>
      <c r="E290" s="34">
        <v>4.5</v>
      </c>
      <c r="F290" s="55">
        <f t="shared" si="9"/>
        <v>4.5</v>
      </c>
      <c r="G290" s="35">
        <v>6</v>
      </c>
    </row>
    <row r="291" spans="1:8" s="21" customFormat="1" ht="31.5" x14ac:dyDescent="0.2">
      <c r="A291" s="39">
        <f t="shared" si="8"/>
        <v>167</v>
      </c>
      <c r="B291" s="34">
        <v>20168</v>
      </c>
      <c r="C291" s="32" t="s">
        <v>200</v>
      </c>
      <c r="D291" s="34">
        <v>0</v>
      </c>
      <c r="E291" s="34">
        <v>0.6</v>
      </c>
      <c r="F291" s="55">
        <f t="shared" si="9"/>
        <v>0.6</v>
      </c>
      <c r="G291" s="35">
        <v>6</v>
      </c>
    </row>
    <row r="292" spans="1:8" s="21" customFormat="1" ht="15.75" x14ac:dyDescent="0.2">
      <c r="A292" s="39">
        <f t="shared" si="8"/>
        <v>168</v>
      </c>
      <c r="B292" s="49">
        <v>20175</v>
      </c>
      <c r="C292" s="32" t="s">
        <v>22</v>
      </c>
      <c r="D292" s="30">
        <v>0</v>
      </c>
      <c r="E292" s="30">
        <v>1</v>
      </c>
      <c r="F292" s="55">
        <f t="shared" si="9"/>
        <v>1</v>
      </c>
      <c r="G292" s="31">
        <v>6</v>
      </c>
    </row>
    <row r="293" spans="1:8" s="15" customFormat="1" ht="63" x14ac:dyDescent="0.2">
      <c r="A293" s="39">
        <f t="shared" si="8"/>
        <v>169</v>
      </c>
      <c r="B293" s="49">
        <v>20395</v>
      </c>
      <c r="C293" s="32" t="s">
        <v>235</v>
      </c>
      <c r="D293" s="30">
        <v>0</v>
      </c>
      <c r="E293" s="30">
        <v>1.8</v>
      </c>
      <c r="F293" s="55">
        <f t="shared" si="9"/>
        <v>1.8</v>
      </c>
      <c r="G293" s="31">
        <v>6</v>
      </c>
    </row>
    <row r="294" spans="1:8" s="15" customFormat="1" ht="31.5" x14ac:dyDescent="0.2">
      <c r="A294" s="39">
        <f t="shared" si="8"/>
        <v>170</v>
      </c>
      <c r="B294" s="49">
        <v>20399</v>
      </c>
      <c r="C294" s="32" t="s">
        <v>104</v>
      </c>
      <c r="D294" s="30">
        <v>0.02</v>
      </c>
      <c r="E294" s="30">
        <v>1.788</v>
      </c>
      <c r="F294" s="55">
        <f t="shared" si="9"/>
        <v>1.768</v>
      </c>
      <c r="G294" s="31">
        <v>6</v>
      </c>
    </row>
    <row r="295" spans="1:8" s="15" customFormat="1" ht="47.25" x14ac:dyDescent="0.2">
      <c r="A295" s="39">
        <f t="shared" si="8"/>
        <v>171</v>
      </c>
      <c r="B295" s="49">
        <v>20429</v>
      </c>
      <c r="C295" s="49" t="s">
        <v>8</v>
      </c>
      <c r="D295" s="30">
        <v>0</v>
      </c>
      <c r="E295" s="30">
        <v>3.15</v>
      </c>
      <c r="F295" s="55">
        <f t="shared" si="9"/>
        <v>3.15</v>
      </c>
      <c r="G295" s="31">
        <v>6</v>
      </c>
    </row>
    <row r="296" spans="1:8" s="15" customFormat="1" ht="47.25" x14ac:dyDescent="0.2">
      <c r="A296" s="39">
        <f t="shared" si="8"/>
        <v>172</v>
      </c>
      <c r="B296" s="32">
        <v>20430</v>
      </c>
      <c r="C296" s="32" t="s">
        <v>98</v>
      </c>
      <c r="D296" s="30">
        <v>0</v>
      </c>
      <c r="E296" s="30">
        <v>0.6</v>
      </c>
      <c r="F296" s="55">
        <f t="shared" si="9"/>
        <v>0.6</v>
      </c>
      <c r="G296" s="31">
        <v>6</v>
      </c>
    </row>
    <row r="297" spans="1:8" s="15" customFormat="1" ht="20.25" customHeight="1" x14ac:dyDescent="0.2">
      <c r="A297" s="39">
        <f t="shared" si="8"/>
        <v>173</v>
      </c>
      <c r="B297" s="49">
        <v>20521</v>
      </c>
      <c r="C297" s="49" t="s">
        <v>54</v>
      </c>
      <c r="D297" s="30">
        <v>0</v>
      </c>
      <c r="E297" s="30">
        <v>3.3</v>
      </c>
      <c r="F297" s="55">
        <f t="shared" si="9"/>
        <v>3.3</v>
      </c>
      <c r="G297" s="31">
        <v>6</v>
      </c>
    </row>
    <row r="298" spans="1:8" s="15" customFormat="1" ht="35.25" customHeight="1" x14ac:dyDescent="0.2">
      <c r="A298" s="39">
        <f t="shared" si="8"/>
        <v>174</v>
      </c>
      <c r="B298" s="34">
        <v>20523</v>
      </c>
      <c r="C298" s="32" t="s">
        <v>201</v>
      </c>
      <c r="D298" s="30">
        <v>0</v>
      </c>
      <c r="E298" s="30">
        <v>1.4</v>
      </c>
      <c r="F298" s="55">
        <f t="shared" si="9"/>
        <v>1.4</v>
      </c>
      <c r="G298" s="31">
        <v>6</v>
      </c>
    </row>
    <row r="299" spans="1:8" s="15" customFormat="1" ht="48.75" customHeight="1" x14ac:dyDescent="0.2">
      <c r="A299" s="39">
        <f t="shared" si="8"/>
        <v>175</v>
      </c>
      <c r="B299" s="49">
        <v>20539</v>
      </c>
      <c r="C299" s="49" t="s">
        <v>147</v>
      </c>
      <c r="D299" s="30">
        <v>0</v>
      </c>
      <c r="E299" s="30">
        <v>1.5</v>
      </c>
      <c r="F299" s="55">
        <f t="shared" si="9"/>
        <v>1.5</v>
      </c>
      <c r="G299" s="31">
        <v>10</v>
      </c>
    </row>
    <row r="300" spans="1:8" s="15" customFormat="1" ht="15.75" x14ac:dyDescent="0.25">
      <c r="A300" s="40"/>
      <c r="B300" s="40"/>
      <c r="C300" s="41"/>
      <c r="D300" s="40"/>
      <c r="E300" s="40"/>
      <c r="F300" s="86">
        <f>SUM(F18:F299)</f>
        <v>690.07199999999989</v>
      </c>
      <c r="G300" s="86"/>
    </row>
    <row r="301" spans="1:8" s="17" customFormat="1" ht="15.75" x14ac:dyDescent="0.25">
      <c r="A301" s="40"/>
      <c r="B301" s="40"/>
      <c r="C301" s="41"/>
      <c r="D301" s="40"/>
      <c r="E301" s="40"/>
      <c r="F301" s="40"/>
      <c r="G301" s="40"/>
    </row>
    <row r="302" spans="1:8" s="17" customFormat="1" ht="15.75" x14ac:dyDescent="0.2">
      <c r="A302" s="42"/>
      <c r="B302" s="58" t="s">
        <v>237</v>
      </c>
      <c r="C302" s="58"/>
      <c r="D302" s="58"/>
      <c r="E302" s="58"/>
      <c r="F302" s="58"/>
      <c r="G302" s="58"/>
    </row>
    <row r="303" spans="1:8" s="15" customFormat="1" ht="15.75" x14ac:dyDescent="0.2">
      <c r="A303" s="42"/>
      <c r="B303" s="42"/>
      <c r="C303" s="53"/>
      <c r="D303" s="53"/>
      <c r="E303" s="53"/>
      <c r="F303" s="53"/>
      <c r="G303" s="53"/>
      <c r="H303" s="18"/>
    </row>
    <row r="304" spans="1:8" s="15" customFormat="1" ht="17.25" customHeight="1" x14ac:dyDescent="0.25">
      <c r="A304" s="42"/>
      <c r="B304" s="42"/>
      <c r="C304" s="43"/>
      <c r="D304" s="42"/>
      <c r="E304" s="42"/>
      <c r="F304" s="42"/>
      <c r="G304" s="42"/>
      <c r="H304" s="18"/>
    </row>
    <row r="305" spans="1:8" s="15" customFormat="1" ht="15.75" x14ac:dyDescent="0.25">
      <c r="A305" s="42"/>
      <c r="B305" s="42"/>
      <c r="C305" s="43"/>
      <c r="D305" s="42"/>
      <c r="E305" s="42"/>
      <c r="F305" s="42"/>
      <c r="G305" s="42"/>
      <c r="H305" s="18"/>
    </row>
    <row r="306" spans="1:8" s="15" customFormat="1" ht="15.75" x14ac:dyDescent="0.25">
      <c r="A306" s="42"/>
      <c r="B306" s="42"/>
      <c r="C306" s="43"/>
      <c r="D306" s="42"/>
      <c r="E306" s="42"/>
      <c r="F306" s="42"/>
      <c r="G306" s="42"/>
      <c r="H306" s="18"/>
    </row>
    <row r="307" spans="1:8" s="15" customFormat="1" ht="15.75" x14ac:dyDescent="0.25">
      <c r="A307" s="42"/>
      <c r="B307" s="42"/>
      <c r="C307" s="43"/>
      <c r="D307" s="42"/>
      <c r="E307" s="57"/>
      <c r="F307" s="57"/>
      <c r="G307" s="42"/>
      <c r="H307" s="18"/>
    </row>
    <row r="308" spans="1:8" s="15" customFormat="1" ht="13.15" hidden="1" customHeight="1" x14ac:dyDescent="0.2">
      <c r="A308" s="23"/>
      <c r="B308" s="23"/>
      <c r="D308" s="23"/>
      <c r="E308" s="23"/>
      <c r="F308" s="23"/>
      <c r="G308" s="23"/>
      <c r="H308" s="18"/>
    </row>
    <row r="309" spans="1:8" s="15" customFormat="1" x14ac:dyDescent="0.2">
      <c r="A309" s="24"/>
      <c r="B309" s="24"/>
      <c r="C309" s="19"/>
      <c r="D309" s="24"/>
      <c r="E309" s="24"/>
      <c r="F309" s="24"/>
      <c r="G309" s="24"/>
      <c r="H309" s="18"/>
    </row>
  </sheetData>
  <mergeCells count="71">
    <mergeCell ref="C274:C275"/>
    <mergeCell ref="C276:C277"/>
    <mergeCell ref="C284:C285"/>
    <mergeCell ref="F300:G300"/>
    <mergeCell ref="C227:C229"/>
    <mergeCell ref="C256:C257"/>
    <mergeCell ref="C265:C266"/>
    <mergeCell ref="C272:C273"/>
    <mergeCell ref="C196:C197"/>
    <mergeCell ref="C200:C201"/>
    <mergeCell ref="C207:C208"/>
    <mergeCell ref="C212:C213"/>
    <mergeCell ref="C215:C216"/>
    <mergeCell ref="C179:C180"/>
    <mergeCell ref="C182:C183"/>
    <mergeCell ref="C184:C185"/>
    <mergeCell ref="C187:C188"/>
    <mergeCell ref="C189:C190"/>
    <mergeCell ref="C161:C162"/>
    <mergeCell ref="C163:C164"/>
    <mergeCell ref="C165:C166"/>
    <mergeCell ref="C171:C175"/>
    <mergeCell ref="C177:C178"/>
    <mergeCell ref="C139:C140"/>
    <mergeCell ref="C141:C142"/>
    <mergeCell ref="C148:C150"/>
    <mergeCell ref="C155:C156"/>
    <mergeCell ref="C157:C158"/>
    <mergeCell ref="C117:C118"/>
    <mergeCell ref="C119:C120"/>
    <mergeCell ref="C122:C123"/>
    <mergeCell ref="C130:C133"/>
    <mergeCell ref="C136:C138"/>
    <mergeCell ref="C98:C101"/>
    <mergeCell ref="C102:C103"/>
    <mergeCell ref="C106:C107"/>
    <mergeCell ref="C109:C115"/>
    <mergeCell ref="C77:C81"/>
    <mergeCell ref="C82:C84"/>
    <mergeCell ref="C85:C86"/>
    <mergeCell ref="C91:C93"/>
    <mergeCell ref="C95:C97"/>
    <mergeCell ref="C45:C48"/>
    <mergeCell ref="C49:C53"/>
    <mergeCell ref="C54:C68"/>
    <mergeCell ref="C70:C73"/>
    <mergeCell ref="C74:C76"/>
    <mergeCell ref="D1:G1"/>
    <mergeCell ref="D2:G2"/>
    <mergeCell ref="D5:G5"/>
    <mergeCell ref="D6:G6"/>
    <mergeCell ref="A10:G10"/>
    <mergeCell ref="A9:G9"/>
    <mergeCell ref="D3:G3"/>
    <mergeCell ref="D4:G4"/>
    <mergeCell ref="E307:F307"/>
    <mergeCell ref="B302:G302"/>
    <mergeCell ref="A11:G11"/>
    <mergeCell ref="D14:D16"/>
    <mergeCell ref="A14:A16"/>
    <mergeCell ref="B14:B16"/>
    <mergeCell ref="C14:C16"/>
    <mergeCell ref="D13:G13"/>
    <mergeCell ref="E14:E16"/>
    <mergeCell ref="F14:F16"/>
    <mergeCell ref="G14:G16"/>
    <mergeCell ref="C27:C28"/>
    <mergeCell ref="C29:C32"/>
    <mergeCell ref="C33:C35"/>
    <mergeCell ref="C36:C40"/>
    <mergeCell ref="C42:C44"/>
  </mergeCells>
  <phoneticPr fontId="11" type="noConversion"/>
  <pageMargins left="0.74803149606299213" right="0.19685039370078741" top="0.39370078740157483" bottom="0.39370078740157483" header="0" footer="0"/>
  <pageSetup paperSize="9" scale="98" orientation="portrait" blackAndWhite="1" horizontalDpi="4294967295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21"/>
  <sheetViews>
    <sheetView view="pageBreakPreview" zoomScaleSheetLayoutView="100" workbookViewId="0">
      <selection activeCell="D12" sqref="D12"/>
    </sheetView>
  </sheetViews>
  <sheetFormatPr defaultRowHeight="12.75" x14ac:dyDescent="0.2"/>
  <cols>
    <col min="1" max="1" width="4.7109375" customWidth="1"/>
    <col min="3" max="3" width="8.5703125" customWidth="1"/>
    <col min="4" max="4" width="20.7109375" customWidth="1"/>
    <col min="5" max="5" width="7.140625" customWidth="1"/>
    <col min="6" max="6" width="14.7109375" customWidth="1"/>
    <col min="8" max="8" width="5.5703125" customWidth="1"/>
    <col min="9" max="9" width="8.28515625" customWidth="1"/>
    <col min="10" max="10" width="5.28515625" customWidth="1"/>
    <col min="11" max="11" width="5.5703125" customWidth="1"/>
    <col min="12" max="12" width="5.28515625" customWidth="1"/>
    <col min="13" max="13" width="6" customWidth="1"/>
    <col min="14" max="14" width="4.5703125" customWidth="1"/>
    <col min="15" max="15" width="7.85546875" customWidth="1"/>
    <col min="16" max="16" width="5" customWidth="1"/>
    <col min="17" max="17" width="8" customWidth="1"/>
    <col min="18" max="18" width="4.85546875" customWidth="1"/>
    <col min="19" max="19" width="5.5703125" customWidth="1"/>
    <col min="20" max="20" width="4.7109375" customWidth="1"/>
    <col min="21" max="21" width="5.85546875" customWidth="1"/>
    <col min="22" max="22" width="5.140625" customWidth="1"/>
    <col min="23" max="23" width="5.5703125" customWidth="1"/>
    <col min="24" max="24" width="7.28515625" customWidth="1"/>
    <col min="25" max="25" width="4.7109375" customWidth="1"/>
    <col min="26" max="26" width="6.85546875" customWidth="1"/>
  </cols>
  <sheetData>
    <row r="1" spans="1:26" x14ac:dyDescent="0.2">
      <c r="A1" s="92" t="s">
        <v>34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6" ht="18.75" x14ac:dyDescent="0.3">
      <c r="A2" s="93" t="s">
        <v>26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6" ht="15.75" x14ac:dyDescent="0.25">
      <c r="A3" s="94" t="s">
        <v>56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26" ht="15" x14ac:dyDescent="0.25">
      <c r="S4" s="95" t="s">
        <v>160</v>
      </c>
      <c r="T4" s="95"/>
      <c r="U4" s="95"/>
      <c r="V4" s="95"/>
      <c r="W4" s="95"/>
      <c r="X4" s="95"/>
    </row>
    <row r="5" spans="1:26" ht="37.5" customHeight="1" x14ac:dyDescent="0.2">
      <c r="A5" s="89" t="s">
        <v>27</v>
      </c>
      <c r="B5" s="89" t="s">
        <v>28</v>
      </c>
      <c r="C5" s="89" t="s">
        <v>29</v>
      </c>
      <c r="D5" s="89" t="s">
        <v>30</v>
      </c>
      <c r="E5" s="89" t="s">
        <v>35</v>
      </c>
      <c r="F5" s="89"/>
      <c r="G5" s="89"/>
      <c r="H5" s="89" t="s">
        <v>36</v>
      </c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 t="s">
        <v>37</v>
      </c>
      <c r="W5" s="89"/>
      <c r="X5" s="89"/>
      <c r="Y5" s="89" t="s">
        <v>36</v>
      </c>
      <c r="Z5" s="89"/>
    </row>
    <row r="6" spans="1:26" ht="35.25" customHeight="1" x14ac:dyDescent="0.2">
      <c r="A6" s="89"/>
      <c r="B6" s="89"/>
      <c r="C6" s="89"/>
      <c r="D6" s="89"/>
      <c r="E6" s="89" t="s">
        <v>38</v>
      </c>
      <c r="F6" s="89" t="s">
        <v>158</v>
      </c>
      <c r="G6" s="89" t="s">
        <v>115</v>
      </c>
      <c r="H6" s="89" t="s">
        <v>39</v>
      </c>
      <c r="I6" s="89"/>
      <c r="J6" s="89" t="s">
        <v>40</v>
      </c>
      <c r="K6" s="89"/>
      <c r="L6" s="89" t="s">
        <v>41</v>
      </c>
      <c r="M6" s="89"/>
      <c r="N6" s="89"/>
      <c r="O6" s="89"/>
      <c r="P6" s="89" t="s">
        <v>42</v>
      </c>
      <c r="Q6" s="89"/>
      <c r="R6" s="89" t="s">
        <v>43</v>
      </c>
      <c r="S6" s="89"/>
      <c r="T6" s="91" t="s">
        <v>44</v>
      </c>
      <c r="U6" s="91"/>
      <c r="V6" s="89" t="s">
        <v>45</v>
      </c>
      <c r="W6" s="90"/>
      <c r="X6" s="89" t="s">
        <v>46</v>
      </c>
      <c r="Y6" s="89" t="s">
        <v>72</v>
      </c>
      <c r="Z6" s="90"/>
    </row>
    <row r="7" spans="1:26" x14ac:dyDescent="0.2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 t="s">
        <v>47</v>
      </c>
      <c r="M7" s="89"/>
      <c r="N7" s="89" t="s">
        <v>48</v>
      </c>
      <c r="O7" s="89"/>
      <c r="P7" s="89"/>
      <c r="Q7" s="89"/>
      <c r="R7" s="89"/>
      <c r="S7" s="89"/>
      <c r="T7" s="91"/>
      <c r="U7" s="91"/>
      <c r="V7" s="90"/>
      <c r="W7" s="90"/>
      <c r="X7" s="89"/>
      <c r="Y7" s="90"/>
      <c r="Z7" s="90"/>
    </row>
    <row r="8" spans="1:26" ht="18.75" customHeight="1" x14ac:dyDescent="0.2">
      <c r="A8" s="89"/>
      <c r="B8" s="89"/>
      <c r="C8" s="89"/>
      <c r="D8" s="89"/>
      <c r="E8" s="89"/>
      <c r="F8" s="89"/>
      <c r="G8" s="89"/>
      <c r="H8" s="3" t="s">
        <v>49</v>
      </c>
      <c r="I8" s="1" t="s">
        <v>50</v>
      </c>
      <c r="J8" s="3" t="s">
        <v>49</v>
      </c>
      <c r="K8" s="1" t="s">
        <v>50</v>
      </c>
      <c r="L8" s="3" t="s">
        <v>49</v>
      </c>
      <c r="M8" s="1" t="s">
        <v>50</v>
      </c>
      <c r="N8" s="3" t="s">
        <v>49</v>
      </c>
      <c r="O8" s="1" t="s">
        <v>50</v>
      </c>
      <c r="P8" s="3" t="s">
        <v>49</v>
      </c>
      <c r="Q8" s="1" t="s">
        <v>50</v>
      </c>
      <c r="R8" s="3" t="s">
        <v>49</v>
      </c>
      <c r="S8" s="1" t="s">
        <v>50</v>
      </c>
      <c r="T8" s="3" t="s">
        <v>49</v>
      </c>
      <c r="U8" s="1" t="s">
        <v>50</v>
      </c>
      <c r="V8" s="1" t="s">
        <v>51</v>
      </c>
      <c r="W8" s="1" t="s">
        <v>52</v>
      </c>
      <c r="X8" s="89"/>
      <c r="Y8" s="3" t="s">
        <v>49</v>
      </c>
      <c r="Z8" s="1" t="s">
        <v>50</v>
      </c>
    </row>
    <row r="9" spans="1:26" x14ac:dyDescent="0.2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25</v>
      </c>
      <c r="Z9" s="3">
        <v>26</v>
      </c>
    </row>
    <row r="10" spans="1:26" ht="25.5" x14ac:dyDescent="0.2">
      <c r="A10" s="11"/>
      <c r="B10" s="11">
        <v>346300</v>
      </c>
      <c r="C10" s="8">
        <v>6147</v>
      </c>
      <c r="D10" s="9" t="s">
        <v>19</v>
      </c>
      <c r="E10" s="11">
        <v>1</v>
      </c>
      <c r="F10" s="12" t="s">
        <v>159</v>
      </c>
      <c r="G10" s="11">
        <v>80.450999999999993</v>
      </c>
      <c r="H10" s="11">
        <v>1</v>
      </c>
      <c r="I10" s="11">
        <f>521+41+214</f>
        <v>776</v>
      </c>
      <c r="J10" s="11">
        <v>1</v>
      </c>
      <c r="K10" s="11">
        <f>889+213</f>
        <v>1102</v>
      </c>
      <c r="L10" s="11"/>
      <c r="M10" s="11"/>
      <c r="N10" s="11">
        <v>1</v>
      </c>
      <c r="O10" s="11">
        <v>1200</v>
      </c>
      <c r="P10" s="11">
        <v>1</v>
      </c>
      <c r="Q10" s="11">
        <v>1760</v>
      </c>
      <c r="R10" s="11">
        <v>1</v>
      </c>
      <c r="S10" s="11">
        <v>298</v>
      </c>
      <c r="T10" s="11">
        <v>1</v>
      </c>
      <c r="U10" s="11">
        <v>267</v>
      </c>
      <c r="V10" s="11"/>
      <c r="W10" s="11"/>
      <c r="X10" s="11"/>
      <c r="Y10" s="11"/>
      <c r="Z10" s="11"/>
    </row>
    <row r="11" spans="1:26" ht="57" customHeight="1" x14ac:dyDescent="0.2">
      <c r="A11" s="11"/>
      <c r="B11" s="11">
        <v>430956</v>
      </c>
      <c r="C11" s="10">
        <v>6163</v>
      </c>
      <c r="D11" s="9" t="e">
        <f>#REF!</f>
        <v>#REF!</v>
      </c>
      <c r="E11" s="11">
        <v>5</v>
      </c>
      <c r="F11" s="11" t="s">
        <v>116</v>
      </c>
      <c r="G11" s="11">
        <v>45.243000000000002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>
        <v>71000</v>
      </c>
      <c r="Y11" s="11"/>
      <c r="Z11" s="11"/>
    </row>
    <row r="12" spans="1:26" ht="66.599999999999994" customHeight="1" x14ac:dyDescent="0.2">
      <c r="A12" s="11"/>
      <c r="B12" s="11">
        <v>430959</v>
      </c>
      <c r="C12" s="8">
        <v>6508</v>
      </c>
      <c r="D12" s="26" t="e">
        <f>#REF!</f>
        <v>#REF!</v>
      </c>
      <c r="E12" s="11">
        <v>2</v>
      </c>
      <c r="F12" s="12" t="s">
        <v>15</v>
      </c>
      <c r="G12" s="11">
        <v>720.03300000000002</v>
      </c>
      <c r="H12" s="11">
        <v>1</v>
      </c>
      <c r="I12" s="11">
        <f>414+620</f>
        <v>1034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>
        <v>684</v>
      </c>
      <c r="V12" s="11"/>
      <c r="W12" s="11"/>
      <c r="X12" s="11">
        <v>2750</v>
      </c>
      <c r="Y12" s="11"/>
      <c r="Z12" s="11"/>
    </row>
    <row r="19" spans="3:3" x14ac:dyDescent="0.2">
      <c r="C19" s="14"/>
    </row>
    <row r="20" spans="3:3" x14ac:dyDescent="0.2">
      <c r="C20" s="14"/>
    </row>
    <row r="21" spans="3:3" x14ac:dyDescent="0.2">
      <c r="C21" s="14"/>
    </row>
  </sheetData>
  <mergeCells count="26">
    <mergeCell ref="A1:X1"/>
    <mergeCell ref="A2:X2"/>
    <mergeCell ref="A3:X3"/>
    <mergeCell ref="S4:X4"/>
    <mergeCell ref="H5:U5"/>
    <mergeCell ref="V5:X5"/>
    <mergeCell ref="C5:C8"/>
    <mergeCell ref="D5:D8"/>
    <mergeCell ref="L7:M7"/>
    <mergeCell ref="R6:S7"/>
    <mergeCell ref="F6:F8"/>
    <mergeCell ref="G6:G8"/>
    <mergeCell ref="H6:I7"/>
    <mergeCell ref="E5:G5"/>
    <mergeCell ref="E6:E8"/>
    <mergeCell ref="N7:O7"/>
    <mergeCell ref="Y6:Z7"/>
    <mergeCell ref="Y5:Z5"/>
    <mergeCell ref="V6:W7"/>
    <mergeCell ref="X6:X8"/>
    <mergeCell ref="A5:A8"/>
    <mergeCell ref="B5:B8"/>
    <mergeCell ref="J6:K7"/>
    <mergeCell ref="T6:U7"/>
    <mergeCell ref="L6:O6"/>
    <mergeCell ref="P6:Q7"/>
  </mergeCells>
  <phoneticPr fontId="11" type="noConversion"/>
  <pageMargins left="0.75" right="0.75" top="1" bottom="1" header="0.5" footer="0.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10"/>
  <sheetViews>
    <sheetView workbookViewId="0">
      <selection activeCell="K5" sqref="K5:L5"/>
    </sheetView>
  </sheetViews>
  <sheetFormatPr defaultRowHeight="12.75" x14ac:dyDescent="0.2"/>
  <cols>
    <col min="1" max="1" width="5.28515625" customWidth="1"/>
    <col min="4" max="4" width="27.42578125" customWidth="1"/>
    <col min="5" max="5" width="7.7109375" customWidth="1"/>
    <col min="6" max="6" width="8.28515625" customWidth="1"/>
  </cols>
  <sheetData>
    <row r="1" spans="1:14" x14ac:dyDescent="0.2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5" t="s">
        <v>59</v>
      </c>
      <c r="L1" s="5"/>
      <c r="M1" s="2"/>
      <c r="N1" s="2"/>
    </row>
    <row r="2" spans="1:14" ht="18.75" x14ac:dyDescent="0.3">
      <c r="A2" s="93" t="s">
        <v>33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5.75" x14ac:dyDescent="0.25">
      <c r="A3" s="99" t="s">
        <v>57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4" ht="15.75" thickBot="1" x14ac:dyDescent="0.3">
      <c r="K4" s="100" t="s">
        <v>114</v>
      </c>
      <c r="L4" s="100"/>
      <c r="M4" s="100"/>
      <c r="N4" s="100"/>
    </row>
    <row r="5" spans="1:14" ht="39" customHeight="1" x14ac:dyDescent="0.2">
      <c r="A5" s="101" t="s">
        <v>27</v>
      </c>
      <c r="B5" s="96" t="s">
        <v>28</v>
      </c>
      <c r="C5" s="96" t="s">
        <v>29</v>
      </c>
      <c r="D5" s="96" t="s">
        <v>30</v>
      </c>
      <c r="E5" s="96" t="s">
        <v>60</v>
      </c>
      <c r="F5" s="96"/>
      <c r="G5" s="96"/>
      <c r="H5" s="96"/>
      <c r="I5" s="96"/>
      <c r="J5" s="96"/>
      <c r="K5" s="96" t="s">
        <v>61</v>
      </c>
      <c r="L5" s="96"/>
      <c r="M5" s="96" t="s">
        <v>62</v>
      </c>
      <c r="N5" s="103"/>
    </row>
    <row r="6" spans="1:14" ht="23.25" customHeight="1" x14ac:dyDescent="0.2">
      <c r="A6" s="102"/>
      <c r="B6" s="89"/>
      <c r="C6" s="89"/>
      <c r="D6" s="89"/>
      <c r="E6" s="97" t="s">
        <v>53</v>
      </c>
      <c r="F6" s="98"/>
      <c r="G6" s="89" t="s">
        <v>63</v>
      </c>
      <c r="H6" s="89" t="s">
        <v>64</v>
      </c>
      <c r="I6" s="89" t="s">
        <v>65</v>
      </c>
      <c r="J6" s="89" t="s">
        <v>66</v>
      </c>
      <c r="K6" s="89" t="s">
        <v>67</v>
      </c>
      <c r="L6" s="89" t="s">
        <v>68</v>
      </c>
      <c r="M6" s="89" t="s">
        <v>53</v>
      </c>
      <c r="N6" s="104" t="s">
        <v>69</v>
      </c>
    </row>
    <row r="7" spans="1:14" ht="35.25" customHeight="1" thickBot="1" x14ac:dyDescent="0.25">
      <c r="A7" s="102"/>
      <c r="B7" s="89"/>
      <c r="C7" s="89"/>
      <c r="D7" s="89"/>
      <c r="E7" s="1" t="s">
        <v>58</v>
      </c>
      <c r="F7" s="1" t="s">
        <v>70</v>
      </c>
      <c r="G7" s="89"/>
      <c r="H7" s="89"/>
      <c r="I7" s="89"/>
      <c r="J7" s="89"/>
      <c r="K7" s="89"/>
      <c r="L7" s="89"/>
      <c r="M7" s="89"/>
      <c r="N7" s="104"/>
    </row>
    <row r="8" spans="1:14" ht="13.5" thickBot="1" x14ac:dyDescent="0.25">
      <c r="A8" s="6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7">
        <v>14</v>
      </c>
    </row>
    <row r="10" spans="1:14" x14ac:dyDescent="0.2">
      <c r="D10" s="16"/>
    </row>
  </sheetData>
  <mergeCells count="19">
    <mergeCell ref="A2:N2"/>
    <mergeCell ref="A3:N3"/>
    <mergeCell ref="K4:N4"/>
    <mergeCell ref="A5:A7"/>
    <mergeCell ref="B5:B7"/>
    <mergeCell ref="C5:C7"/>
    <mergeCell ref="D5:D7"/>
    <mergeCell ref="K5:L5"/>
    <mergeCell ref="M5:N5"/>
    <mergeCell ref="L6:L7"/>
    <mergeCell ref="N6:N7"/>
    <mergeCell ref="J6:J7"/>
    <mergeCell ref="K6:K7"/>
    <mergeCell ref="M6:M7"/>
    <mergeCell ref="E5:J5"/>
    <mergeCell ref="E6:F6"/>
    <mergeCell ref="G6:G7"/>
    <mergeCell ref="H6:H7"/>
    <mergeCell ref="I6:I7"/>
  </mergeCells>
  <phoneticPr fontId="11" type="noConversion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Ivie</vt:lpstr>
      <vt:lpstr>Форма 7</vt:lpstr>
      <vt:lpstr>Форма 17</vt:lpstr>
      <vt:lpstr>Ivie!Заголовки_для_печати</vt:lpstr>
      <vt:lpstr>Ivie!Область_печати</vt:lpstr>
    </vt:vector>
  </TitlesOfParts>
  <Company>ПРСО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User</cp:lastModifiedBy>
  <cp:lastPrinted>2023-02-13T06:30:13Z</cp:lastPrinted>
  <dcterms:created xsi:type="dcterms:W3CDTF">2004-11-17T05:56:53Z</dcterms:created>
  <dcterms:modified xsi:type="dcterms:W3CDTF">2026-03-02T09:37:05Z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1097607724</vt:i4>
  </property>
  <property fmtid="{D5CDD505-2E9C-101B-9397-08002B2CF9AE}" pid="3" name="_EmailSubject">
    <vt:lpwstr/>
  </property>
  <property fmtid="{D5CDD505-2E9C-101B-9397-08002B2CF9AE}" pid="4" name="_AuthorEmail">
    <vt:lpwstr>rpo_ive@grodno.bks.by</vt:lpwstr>
  </property>
  <property fmtid="{D5CDD505-2E9C-101B-9397-08002B2CF9AE}" pid="5" name="_AuthorEmailDisplayName">
    <vt:lpwstr>rpo_ive</vt:lpwstr>
  </property>
  <property fmtid="{D5CDD505-2E9C-101B-9397-08002B2CF9AE}" pid="6" name="_PreviousAdHocReviewCycleID">
    <vt:i4>635537250</vt:i4>
  </property>
  <property fmtid="{D5CDD505-2E9C-101B-9397-08002B2CF9AE}" pid="7" name="_ReviewingToolsShownOnce">
    <vt:lpwstr/>
  </property>
</Properties>
</file>